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оферты'!$A$15:$FU$71</definedName>
    <definedName name="_xlnm.Print_Area" localSheetId="0">'Форма оферты'!$A$1:$AA$108</definedName>
  </definedNames>
  <calcPr calcId="125725"/>
</workbook>
</file>

<file path=xl/calcChain.xml><?xml version="1.0" encoding="utf-8"?>
<calcChain xmlns="http://schemas.openxmlformats.org/spreadsheetml/2006/main">
  <c r="I66" i="2"/>
  <c r="I65"/>
  <c r="I64"/>
  <c r="I63"/>
  <c r="I71"/>
  <c r="I68"/>
  <c r="I69"/>
  <c r="I70"/>
  <c r="I67"/>
  <c r="I59"/>
  <c r="I60"/>
  <c r="I61"/>
  <c r="I62"/>
  <c r="I53"/>
  <c r="I54"/>
  <c r="I55"/>
  <c r="I56"/>
  <c r="I57"/>
  <c r="I58"/>
  <c r="I48"/>
  <c r="I49"/>
  <c r="I50"/>
  <c r="I51"/>
  <c r="I52"/>
  <c r="I44" l="1"/>
  <c r="I45"/>
  <c r="I46"/>
  <c r="I47"/>
  <c r="I36"/>
  <c r="I37"/>
  <c r="I38"/>
  <c r="I39"/>
  <c r="I40"/>
  <c r="I41"/>
  <c r="I42"/>
  <c r="I43"/>
  <c r="I29"/>
  <c r="I30"/>
  <c r="I31"/>
  <c r="I32"/>
  <c r="I33"/>
  <c r="I34"/>
  <c r="I35"/>
  <c r="I27" l="1"/>
  <c r="I28"/>
  <c r="I26"/>
  <c r="I17" l="1"/>
  <c r="I18"/>
  <c r="I19"/>
  <c r="I20"/>
  <c r="I21"/>
  <c r="I22"/>
  <c r="I23"/>
  <c r="I24"/>
  <c r="I25"/>
  <c r="I16"/>
</calcChain>
</file>

<file path=xl/sharedStrings.xml><?xml version="1.0" encoding="utf-8"?>
<sst xmlns="http://schemas.openxmlformats.org/spreadsheetml/2006/main" count="470" uniqueCount="204">
  <si>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</si>
  <si>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</si>
  <si>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</si>
  <si>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</si>
  <si>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</si>
  <si>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</si>
  <si>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</si>
  <si>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</si>
  <si>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</si>
  <si>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</si>
  <si>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</si>
  <si>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</si>
  <si>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</si>
  <si>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</si>
  <si>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</si>
  <si>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</si>
  <si>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</si>
  <si>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</si>
  <si>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</si>
  <si>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</si>
  <si>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</si>
  <si>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</si>
  <si>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</si>
  <si>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</si>
  <si>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</si>
  <si>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</si>
  <si>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</si>
  <si>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</si>
  <si>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</si>
  <si>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</si>
  <si>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</si>
  <si>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</si>
  <si>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</si>
  <si>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</si>
  <si>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</si>
  <si>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</si>
  <si>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</si>
  <si>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</si>
  <si>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</si>
  <si>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</si>
  <si>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</si>
  <si>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</si>
  <si>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</si>
  <si>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</si>
  <si>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</si>
  <si>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</si>
  <si>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</si>
  <si>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</si>
  <si>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</si>
  <si>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</si>
  <si>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</si>
  <si>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</si>
  <si>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</si>
  <si>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</si>
  <si>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</si>
  <si>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</si>
  <si>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</si>
  <si>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</si>
  <si>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</si>
  <si>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</si>
  <si>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</si>
  <si>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</si>
  <si>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</si>
  <si>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к конкурсной документации</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</si>
  <si>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</si>
  <si>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</si>
  <si>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</si>
  <si>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</si>
  <si>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</si>
  <si>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t>Ноябрь</t>
  </si>
  <si>
    <t>Декабрь</t>
  </si>
  <si>
    <t xml:space="preserve">Допускается акцепт в отношении любого из лотов, либо всех лотов, перечисленных в Разделе 1 настоящей оферты. </t>
  </si>
  <si>
    <t>"_____"________________ 2016 г.</t>
  </si>
  <si>
    <t xml:space="preserve">ИВ0004   </t>
  </si>
  <si>
    <t xml:space="preserve">ИВ0007   </t>
  </si>
  <si>
    <t xml:space="preserve">ИВ0009   </t>
  </si>
  <si>
    <t xml:space="preserve">ИВ0046   </t>
  </si>
  <si>
    <t>ИВ0005</t>
  </si>
  <si>
    <t>ИВ0004</t>
  </si>
  <si>
    <t>ИВ0027</t>
  </si>
  <si>
    <t>ИВ0003</t>
  </si>
  <si>
    <t xml:space="preserve">ИВ0005   </t>
  </si>
  <si>
    <t>Гипохлорит кальция, А</t>
  </si>
  <si>
    <t>ГОСТ 25263-82</t>
  </si>
  <si>
    <t>т</t>
  </si>
  <si>
    <t>г. Благовещенск, ул. Октябрьская, 137</t>
  </si>
  <si>
    <t>Железо хлорное водный раствор</t>
  </si>
  <si>
    <t>Известь гидратная, сорт1</t>
  </si>
  <si>
    <t>ГОСТ 9179-77</t>
  </si>
  <si>
    <t>Соль поваренная пищевая, Сорт</t>
  </si>
  <si>
    <t>Соль поваренная пищевая, Сорт "ЭКСТРА" (в биг-бегах)</t>
  </si>
  <si>
    <t>ГОСТ Р 51574-2000;ГОСТ Р 51074-2003</t>
  </si>
  <si>
    <t>Гипохлорит натрия, марка А</t>
  </si>
  <si>
    <t>ГОСТ 11086-76 изм.1,2</t>
  </si>
  <si>
    <t>ООО "НОВОГОР-Прикамье"</t>
  </si>
  <si>
    <t>г. Березники, ул. Березниковская, 95</t>
  </si>
  <si>
    <t>Гипохлорит кальция</t>
  </si>
  <si>
    <t>ТУ 2147-466-05785388-2001</t>
  </si>
  <si>
    <t>г. Пермь, ул. Фрезеровщиков, 50</t>
  </si>
  <si>
    <t>Сульфат аммония</t>
  </si>
  <si>
    <t>ГОСТ 5777-84</t>
  </si>
  <si>
    <t>Сода кальцинированная техническая, марка Б, сорт высший</t>
  </si>
  <si>
    <t>ГОСТ 5100-85</t>
  </si>
  <si>
    <t>Центральный склад г.Петрозаводск, ул. Онежской флотилии, д. 16</t>
  </si>
  <si>
    <t>Гипохлорит кальция. Марка А. Сорт 1.</t>
  </si>
  <si>
    <t>кг</t>
  </si>
  <si>
    <t>ООО Самарские коммунальные системы</t>
  </si>
  <si>
    <t>Начальная (максимальная) цена за ед. без НДС (руб.) на условии фр. пункт назначения</t>
  </si>
  <si>
    <t>1. Поставки гипохлорита натрия осуществляются только в таре ООО «НОВОГОР-Прикамье», кубовые емкости.</t>
  </si>
  <si>
    <t>2. Поставка гипохлорита натрия осуществляется на конкретный объект в объемах, необходимых для объекта, обусловленных проектной конструкцией гипохлоритной установки с соблюдением требований промышленной безопасности.</t>
  </si>
  <si>
    <t>3. В зимних условиях транспортировка гипохлорита натрия должна осуществляется в обогреваемых условиях для предотвращения выпадения в осадок гипохлорита натрия.</t>
  </si>
  <si>
    <t>4. При выгрузке баков с гипохлоритом натрия,  кузов автомашины должен открываться со всех сторон.</t>
  </si>
  <si>
    <t>* Гипохлорит натрия, марка А</t>
  </si>
  <si>
    <t>График поставки Товара в 2017 г.</t>
  </si>
  <si>
    <t>ИВ0014</t>
  </si>
  <si>
    <t>Катионит КУ 2-8</t>
  </si>
  <si>
    <t>ГОСТ 20298-74</t>
  </si>
  <si>
    <t>АО "Амурские коммунальные системы"</t>
  </si>
  <si>
    <t>АТС</t>
  </si>
  <si>
    <t>г. Благовещенск, ул. Мухина, 73А</t>
  </si>
  <si>
    <t>ИВ0029</t>
  </si>
  <si>
    <t>Соль таблетированная для фильтров, Сорт "Экстра"</t>
  </si>
  <si>
    <t>ГОСТ Р 51574-2000</t>
  </si>
  <si>
    <t>ИВ0046</t>
  </si>
  <si>
    <t>ИВ0066</t>
  </si>
  <si>
    <t>Сода каустическая натрий едкий</t>
  </si>
  <si>
    <t>АВК</t>
  </si>
  <si>
    <t xml:space="preserve">ИВ0006   </t>
  </si>
  <si>
    <t>Песок гранодиоритовый</t>
  </si>
  <si>
    <t>ТУ 5712-001-42667422-01</t>
  </si>
  <si>
    <t>ТУ 6-01-1-88</t>
  </si>
  <si>
    <t xml:space="preserve">ИВ0077   </t>
  </si>
  <si>
    <t>Материал "Бирм"</t>
  </si>
  <si>
    <t>ГОСТ 12966-85</t>
  </si>
  <si>
    <t>ООО "Волжские коммунальные системы"</t>
  </si>
  <si>
    <t>445012, г.Тольятти ул. Коммунистическая,д. 110</t>
  </si>
  <si>
    <t xml:space="preserve">ИВ0044   </t>
  </si>
  <si>
    <t>Хлор жидкий в баллонах высший сорт</t>
  </si>
  <si>
    <t>ГОСТ 6718-93</t>
  </si>
  <si>
    <t xml:space="preserve">ИВ0027   </t>
  </si>
  <si>
    <t>Сода кальцинированная техническая, марка Б, сорт высший, (биг-бегах по700-1000 кг)</t>
  </si>
  <si>
    <t>АО "Кировские коммунальные системы"</t>
  </si>
  <si>
    <t>г. Киров , слобода Корчемкино</t>
  </si>
  <si>
    <t xml:space="preserve">ИВ0031   </t>
  </si>
  <si>
    <t>ТУ 2141-003-73884107-2012, ГОСТ 9097-82</t>
  </si>
  <si>
    <t xml:space="preserve">ИВ0069   </t>
  </si>
  <si>
    <t>г. Киров, дер. Большая Гора</t>
  </si>
  <si>
    <t xml:space="preserve">ИВ0014   </t>
  </si>
  <si>
    <t xml:space="preserve">ИВ0066   </t>
  </si>
  <si>
    <t xml:space="preserve">ИВ0074   </t>
  </si>
  <si>
    <t>Концентрат минеральный галит типД сорт1 (соль)</t>
  </si>
  <si>
    <t>ТУ 2111-006-00352816-08</t>
  </si>
  <si>
    <t xml:space="preserve">ИВ0001   </t>
  </si>
  <si>
    <t>Бура, марка А</t>
  </si>
  <si>
    <t>ГОСТ 8429-77</t>
  </si>
  <si>
    <t>ООО " НОВОГОР-Прикамье"</t>
  </si>
  <si>
    <t xml:space="preserve">ИВ0045   </t>
  </si>
  <si>
    <t>Хлор жидкий в контейнерах высший сорт</t>
  </si>
  <si>
    <t xml:space="preserve">ИВ0079   </t>
  </si>
  <si>
    <t>Пермангана́т ка́лия</t>
  </si>
  <si>
    <t xml:space="preserve">ИВ0081   </t>
  </si>
  <si>
    <t>Натрий тиосульфат</t>
  </si>
  <si>
    <t>Березниковский филиал ООО "Новая городская инфраструктура Прикамья"</t>
  </si>
  <si>
    <t xml:space="preserve">ИВ0029   </t>
  </si>
  <si>
    <t xml:space="preserve">ИВ0063   </t>
  </si>
  <si>
    <t>АО "ПКС-Водоканал"</t>
  </si>
  <si>
    <t>ИВ0012</t>
  </si>
  <si>
    <t>Реагент ГринЛайф ДЕО (пластины 600х600)</t>
  </si>
  <si>
    <t>шт</t>
  </si>
  <si>
    <t>ИВ0015</t>
  </si>
  <si>
    <t>Препарат овицидный</t>
  </si>
  <si>
    <t>ТУ 9291-001-65422887-2010</t>
  </si>
  <si>
    <t>л</t>
  </si>
  <si>
    <t>ИВ0045</t>
  </si>
  <si>
    <t>ИВ0013</t>
  </si>
  <si>
    <t>карбит</t>
  </si>
  <si>
    <t>ГОСТ 1460-81</t>
  </si>
  <si>
    <t>АО "ПКС-Тепловые сети"</t>
  </si>
  <si>
    <t>Центральный склад г. Петрозаводск, ул. Жуковского, д. 16 А</t>
  </si>
  <si>
    <t>Центральная котельная, г. Петрозаводск, ул. Муезерская, д. 2А</t>
  </si>
  <si>
    <t>ИВ0034</t>
  </si>
  <si>
    <t>Тринатрийфосфат</t>
  </si>
  <si>
    <t>ТУ 2148-254-05763458-98</t>
  </si>
  <si>
    <t>г. Самара, 22 Партсъезда 1А</t>
  </si>
  <si>
    <t xml:space="preserve">ИВ0055   </t>
  </si>
  <si>
    <t>Соль техническая помол №3</t>
  </si>
  <si>
    <t>ГОСТ 13830-97</t>
  </si>
  <si>
    <t xml:space="preserve"> АО "Тамбовские коммунальные системы" </t>
  </si>
  <si>
    <t>ГОСТ 5100-85 ОЛ №11</t>
  </si>
  <si>
    <t>ООО "Экопром"</t>
  </si>
  <si>
    <t>г.Димитровград, ул.Куйбышева, д.150</t>
  </si>
  <si>
    <t>ГОСТ 6718-93 ОЛ №10</t>
  </si>
  <si>
    <t>ОЛ №12</t>
  </si>
  <si>
    <t>ООО "Ульяновскоблводоканал"</t>
  </si>
  <si>
    <t>г. Димитровград, ул.  Куйбышева, 150</t>
  </si>
  <si>
    <t>ОЛ, ГОСТ 11086-76 изм.1,2</t>
  </si>
  <si>
    <r>
      <rPr>
        <b/>
        <sz val="14"/>
        <color theme="1"/>
        <rFont val="Arial"/>
        <family val="2"/>
        <charset val="204"/>
      </rPr>
      <t>Условия заключения договоров</t>
    </r>
    <r>
      <rPr>
        <sz val="14"/>
        <color theme="1"/>
        <rFont val="Arial"/>
        <family val="2"/>
        <charset val="204"/>
      </rPr>
      <t xml:space="preserve">
Предложение № _____________ от «___» __________ 201_ г. на заключение договоров поставки 
</t>
    </r>
    <r>
      <rPr>
        <b/>
        <sz val="14"/>
        <color theme="1"/>
        <rFont val="Arial"/>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r>
    <r>
      <rPr>
        <sz val="14"/>
        <color theme="1"/>
        <rFont val="Arial"/>
        <family val="2"/>
        <charset val="204"/>
      </rPr>
      <t xml:space="preserve">
</t>
    </r>
  </si>
  <si>
    <t>к Письму о подаче Предложения № ___________ от «__» _______ 2016 г.</t>
  </si>
  <si>
    <t>Гипохлорит натрия, марка А*</t>
  </si>
  <si>
    <t>г. Тамбов, ул. Чумарсовская 2</t>
  </si>
  <si>
    <t xml:space="preserve">ИВ0013   </t>
  </si>
  <si>
    <t>Карбид кальция</t>
  </si>
  <si>
    <t xml:space="preserve">Оплата  - 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</si>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</sst>
</file>

<file path=xl/styles.xml><?xml version="1.0" encoding="utf-8"?>
<styleSheet xmlns="http://schemas.openxmlformats.org/spreadsheetml/2006/main">
  <numFmts count="56">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000"/>
    <numFmt numFmtId="217" formatCode="0.000"/>
    <numFmt numFmtId="218" formatCode="#,##0.00_ ;[Red]\-#,##0.00\ "/>
    <numFmt numFmtId="219" formatCode="#,##0.0"/>
  </numFmts>
  <fonts count="11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5"/>
      <color indexed="58"/>
      <name val="Calibri"/>
      <family val="2"/>
      <charset val="204"/>
    </font>
    <font>
      <b/>
      <sz val="13"/>
      <color indexed="58"/>
      <name val="Calibri"/>
      <family val="2"/>
      <charset val="204"/>
    </font>
    <font>
      <b/>
      <sz val="11"/>
      <color indexed="58"/>
      <name val="Calibri"/>
      <family val="2"/>
      <charset val="204"/>
    </font>
    <font>
      <b/>
      <sz val="18"/>
      <color indexed="58"/>
      <name val="Cambria"/>
      <family val="2"/>
      <charset val="204"/>
    </font>
  </fonts>
  <fills count="64">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indexed="9"/>
      </patternFill>
    </fill>
    <fill>
      <patternFill patternType="solid">
        <fgColor indexed="50"/>
      </patternFill>
    </fill>
    <fill>
      <patternFill patternType="solid">
        <fgColor indexed="5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rgb="FF000000"/>
      </left>
      <right style="thin">
        <color rgb="FF000000"/>
      </right>
      <top style="thin">
        <color rgb="FF000000"/>
      </top>
      <bottom style="thin">
        <color rgb="FF000000"/>
      </bottom>
      <diagonal/>
    </border>
  </borders>
  <cellStyleXfs count="13824">
    <xf numFmtId="0" fontId="0" fillId="0" borderId="0"/>
    <xf numFmtId="0" fontId="13" fillId="0" borderId="0"/>
    <xf numFmtId="0" fontId="6" fillId="0" borderId="0"/>
    <xf numFmtId="0" fontId="6" fillId="0" borderId="0"/>
    <xf numFmtId="0" fontId="6" fillId="0" borderId="0"/>
    <xf numFmtId="0" fontId="12" fillId="0" borderId="0"/>
    <xf numFmtId="0" fontId="16" fillId="0" borderId="0"/>
    <xf numFmtId="0" fontId="14" fillId="0" borderId="0"/>
    <xf numFmtId="0" fontId="15" fillId="0" borderId="0"/>
    <xf numFmtId="0" fontId="20" fillId="0" borderId="0"/>
    <xf numFmtId="0" fontId="12" fillId="0" borderId="0"/>
    <xf numFmtId="0" fontId="12" fillId="0" borderId="0"/>
    <xf numFmtId="0" fontId="12" fillId="0" borderId="0"/>
    <xf numFmtId="0" fontId="12" fillId="0" borderId="0"/>
    <xf numFmtId="0" fontId="15" fillId="0" borderId="0"/>
    <xf numFmtId="0" fontId="12" fillId="0" borderId="0"/>
    <xf numFmtId="0" fontId="6" fillId="0" borderId="0"/>
    <xf numFmtId="0" fontId="12" fillId="0" borderId="0"/>
    <xf numFmtId="0" fontId="12" fillId="0" borderId="0"/>
    <xf numFmtId="0" fontId="6" fillId="0" borderId="0"/>
    <xf numFmtId="0" fontId="12" fillId="0" borderId="0"/>
    <xf numFmtId="0" fontId="15" fillId="0" borderId="0"/>
    <xf numFmtId="0" fontId="6" fillId="0" borderId="0"/>
    <xf numFmtId="0" fontId="6" fillId="0" borderId="0"/>
    <xf numFmtId="0" fontId="6" fillId="0" borderId="0"/>
    <xf numFmtId="0" fontId="6" fillId="0" borderId="0"/>
    <xf numFmtId="0" fontId="6" fillId="0" borderId="0"/>
    <xf numFmtId="4" fontId="21" fillId="0" borderId="0">
      <alignment vertical="center"/>
    </xf>
    <xf numFmtId="0" fontId="12" fillId="0" borderId="0"/>
    <xf numFmtId="4" fontId="21" fillId="0" borderId="0">
      <alignment vertical="center"/>
    </xf>
    <xf numFmtId="0" fontId="12" fillId="0" borderId="0"/>
    <xf numFmtId="4" fontId="21" fillId="0" borderId="0">
      <alignment vertical="center"/>
    </xf>
    <xf numFmtId="0" fontId="12" fillId="0" borderId="0"/>
    <xf numFmtId="0" fontId="12" fillId="0" borderId="0"/>
    <xf numFmtId="0" fontId="6" fillId="0" borderId="0"/>
    <xf numFmtId="0" fontId="12" fillId="0" borderId="0"/>
    <xf numFmtId="4" fontId="21" fillId="0" borderId="0">
      <alignment vertical="center"/>
    </xf>
    <xf numFmtId="4" fontId="21" fillId="0" borderId="0">
      <alignment vertical="center"/>
    </xf>
    <xf numFmtId="171" fontId="11" fillId="0" borderId="0" applyFont="0" applyFill="0" applyBorder="0" applyAlignment="0" applyProtection="0"/>
    <xf numFmtId="174" fontId="14" fillId="0" borderId="0" applyFont="0" applyFill="0" applyBorder="0" applyAlignment="0" applyProtection="0"/>
    <xf numFmtId="165" fontId="14" fillId="0" borderId="0" applyFont="0" applyFill="0" applyBorder="0" applyAlignment="0" applyProtection="0"/>
    <xf numFmtId="167" fontId="14" fillId="0" borderId="0" applyFont="0" applyFill="0" applyBorder="0" applyAlignment="0" applyProtection="0"/>
    <xf numFmtId="0" fontId="22" fillId="3" borderId="0"/>
    <xf numFmtId="0" fontId="14" fillId="0" borderId="0"/>
    <xf numFmtId="0" fontId="23" fillId="0" borderId="0"/>
    <xf numFmtId="0" fontId="23" fillId="0" borderId="0"/>
    <xf numFmtId="164" fontId="14" fillId="0" borderId="0" applyFont="0" applyFill="0" applyBorder="0" applyAlignment="0" applyProtection="0"/>
    <xf numFmtId="166" fontId="14" fillId="0" borderId="0" applyFont="0" applyFill="0" applyBorder="0" applyAlignment="0" applyProtection="0"/>
    <xf numFmtId="0" fontId="23" fillId="0" borderId="0"/>
    <xf numFmtId="0" fontId="16" fillId="0" borderId="0"/>
    <xf numFmtId="0" fontId="16" fillId="0" borderId="0"/>
    <xf numFmtId="0" fontId="14" fillId="0" borderId="0"/>
    <xf numFmtId="0" fontId="16" fillId="0" borderId="0"/>
    <xf numFmtId="0" fontId="16" fillId="0" borderId="0"/>
    <xf numFmtId="0" fontId="25" fillId="0" borderId="0"/>
    <xf numFmtId="0" fontId="11" fillId="0" borderId="0"/>
    <xf numFmtId="0" fontId="16" fillId="0" borderId="0"/>
    <xf numFmtId="9" fontId="20" fillId="0" borderId="0" applyFont="0" applyFill="0" applyBorder="0" applyAlignment="0" applyProtection="0"/>
    <xf numFmtId="0" fontId="14" fillId="0" borderId="0">
      <alignment vertical="justify"/>
    </xf>
    <xf numFmtId="40" fontId="24" fillId="0" borderId="0" applyFont="0" applyFill="0" applyBorder="0" applyAlignment="0" applyProtection="0"/>
    <xf numFmtId="38" fontId="24" fillId="0" borderId="0" applyFont="0" applyFill="0" applyBorder="0" applyAlignment="0" applyProtection="0"/>
    <xf numFmtId="0" fontId="24" fillId="0" borderId="0"/>
    <xf numFmtId="171" fontId="14" fillId="0" borderId="0" applyFont="0" applyFill="0" applyBorder="0" applyAlignment="0" applyProtection="0"/>
    <xf numFmtId="170" fontId="14" fillId="0" borderId="0" applyFont="0" applyFill="0" applyBorder="0" applyAlignment="0" applyProtection="0"/>
    <xf numFmtId="0" fontId="6" fillId="0" borderId="0"/>
    <xf numFmtId="167" fontId="14" fillId="0" borderId="0" applyFont="0" applyFill="0" applyBorder="0" applyAlignment="0" applyProtection="0"/>
    <xf numFmtId="0" fontId="26" fillId="0" borderId="0"/>
    <xf numFmtId="0" fontId="6" fillId="0" borderId="0"/>
    <xf numFmtId="175" fontId="6" fillId="0" borderId="0"/>
    <xf numFmtId="176" fontId="6" fillId="0" borderId="0"/>
    <xf numFmtId="176" fontId="6" fillId="0" borderId="0"/>
    <xf numFmtId="0" fontId="6" fillId="0" borderId="0"/>
    <xf numFmtId="0" fontId="6" fillId="0" borderId="0"/>
    <xf numFmtId="0" fontId="28" fillId="0" borderId="0"/>
    <xf numFmtId="0" fontId="6" fillId="0" borderId="0"/>
    <xf numFmtId="0" fontId="14" fillId="0" borderId="0"/>
    <xf numFmtId="0" fontId="23"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5" fillId="0" borderId="0"/>
    <xf numFmtId="0" fontId="12"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5" fillId="0" borderId="0"/>
    <xf numFmtId="0" fontId="15" fillId="0" borderId="0"/>
    <xf numFmtId="0" fontId="15"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5" fillId="0" borderId="0"/>
    <xf numFmtId="0" fontId="12" fillId="0" borderId="0"/>
    <xf numFmtId="0" fontId="15" fillId="0" borderId="0"/>
    <xf numFmtId="0" fontId="12" fillId="0" borderId="0"/>
    <xf numFmtId="0" fontId="15" fillId="0" borderId="0"/>
    <xf numFmtId="0" fontId="12" fillId="0" borderId="0"/>
    <xf numFmtId="0" fontId="12" fillId="0" borderId="0"/>
    <xf numFmtId="0" fontId="15" fillId="0" borderId="0"/>
    <xf numFmtId="0" fontId="15" fillId="0" borderId="0"/>
    <xf numFmtId="166" fontId="37" fillId="0" borderId="0">
      <protection locked="0"/>
    </xf>
    <xf numFmtId="166" fontId="75" fillId="0" borderId="0">
      <protection locked="0"/>
    </xf>
    <xf numFmtId="166" fontId="37" fillId="0" borderId="0">
      <protection locked="0"/>
    </xf>
    <xf numFmtId="166"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0" fontId="37" fillId="0" borderId="12">
      <protection locked="0"/>
    </xf>
    <xf numFmtId="0" fontId="75" fillId="0" borderId="12">
      <protection locked="0"/>
    </xf>
    <xf numFmtId="180" fontId="38" fillId="0" borderId="0">
      <protection locked="0"/>
    </xf>
    <xf numFmtId="180" fontId="76" fillId="0" borderId="0">
      <protection locked="0"/>
    </xf>
    <xf numFmtId="180" fontId="38" fillId="0" borderId="0">
      <protection locked="0"/>
    </xf>
    <xf numFmtId="180" fontId="76" fillId="0" borderId="0">
      <protection locked="0"/>
    </xf>
    <xf numFmtId="180" fontId="37" fillId="0" borderId="12">
      <protection locked="0"/>
    </xf>
    <xf numFmtId="180" fontId="75" fillId="0" borderId="12">
      <protection locked="0"/>
    </xf>
    <xf numFmtId="188" fontId="14" fillId="0" borderId="0">
      <alignment horizontal="center"/>
    </xf>
    <xf numFmtId="188" fontId="14" fillId="0" borderId="0">
      <alignment horizontal="center"/>
    </xf>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198" fontId="27" fillId="11" borderId="13">
      <alignment horizontal="center" vertical="center"/>
      <protection locked="0"/>
    </xf>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186" fontId="39" fillId="0" borderId="0" applyFont="0" applyFill="0" applyBorder="0" applyAlignment="0" applyProtection="0"/>
    <xf numFmtId="187" fontId="39" fillId="0" borderId="0" applyFont="0" applyFill="0" applyBorder="0" applyAlignment="0" applyProtection="0"/>
    <xf numFmtId="0" fontId="29" fillId="0" borderId="0" applyNumberFormat="0" applyFill="0" applyBorder="0" applyAlignment="0" applyProtection="0">
      <alignment vertical="top"/>
      <protection locked="0"/>
    </xf>
    <xf numFmtId="0" fontId="34" fillId="0" borderId="0"/>
    <xf numFmtId="0" fontId="55" fillId="0" borderId="0"/>
    <xf numFmtId="0" fontId="40" fillId="0" borderId="0" applyFill="0" applyBorder="0" applyAlignment="0"/>
    <xf numFmtId="191" fontId="14" fillId="0" borderId="0" applyFont="0" applyFill="0" applyBorder="0" applyAlignment="0" applyProtection="0"/>
    <xf numFmtId="193" fontId="14" fillId="0" borderId="0" applyFont="0" applyFill="0" applyBorder="0" applyAlignment="0" applyProtection="0"/>
    <xf numFmtId="179" fontId="39" fillId="0" borderId="0" applyFont="0" applyFill="0" applyBorder="0" applyAlignment="0" applyProtection="0"/>
    <xf numFmtId="192" fontId="14"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81" fontId="11" fillId="0" borderId="0" applyFont="0" applyFill="0" applyBorder="0" applyAlignment="0" applyProtection="0"/>
    <xf numFmtId="182" fontId="11" fillId="0" borderId="0" applyFont="0" applyFill="0" applyBorder="0" applyAlignment="0" applyProtection="0"/>
    <xf numFmtId="194" fontId="14" fillId="0" borderId="0" applyFont="0" applyFill="0" applyBorder="0" applyAlignment="0" applyProtection="0"/>
    <xf numFmtId="207" fontId="14" fillId="0" borderId="0" applyFont="0" applyFill="0" applyBorder="0" applyAlignment="0" applyProtection="0"/>
    <xf numFmtId="194" fontId="14" fillId="0" borderId="0" applyFont="0" applyFill="0" applyBorder="0" applyAlignment="0" applyProtection="0"/>
    <xf numFmtId="180" fontId="37" fillId="0" borderId="0">
      <protection locked="0"/>
    </xf>
    <xf numFmtId="180" fontId="75" fillId="0" borderId="0">
      <protection locked="0"/>
    </xf>
    <xf numFmtId="180" fontId="37" fillId="0" borderId="0">
      <protection locked="0"/>
    </xf>
    <xf numFmtId="180" fontId="75" fillId="0" borderId="0">
      <protection locked="0"/>
    </xf>
    <xf numFmtId="180" fontId="41" fillId="0" borderId="0">
      <protection locked="0"/>
    </xf>
    <xf numFmtId="180" fontId="77"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37" fillId="0" borderId="0">
      <protection locked="0"/>
    </xf>
    <xf numFmtId="180" fontId="75" fillId="0" borderId="0">
      <protection locked="0"/>
    </xf>
    <xf numFmtId="180" fontId="41" fillId="0" borderId="0">
      <protection locked="0"/>
    </xf>
    <xf numFmtId="180" fontId="77" fillId="0" borderId="0">
      <protection locked="0"/>
    </xf>
    <xf numFmtId="0" fontId="42" fillId="0" borderId="0" applyNumberFormat="0" applyFill="0" applyBorder="0" applyAlignment="0" applyProtection="0">
      <alignment vertical="top"/>
      <protection locked="0"/>
    </xf>
    <xf numFmtId="0" fontId="43" fillId="0" borderId="14" applyNumberFormat="0" applyAlignment="0" applyProtection="0">
      <alignment horizontal="left" vertical="center"/>
    </xf>
    <xf numFmtId="0" fontId="43" fillId="0" borderId="3">
      <alignment horizontal="left" vertical="center"/>
    </xf>
    <xf numFmtId="0" fontId="32" fillId="0" borderId="0" applyNumberFormat="0" applyFill="0" applyBorder="0" applyAlignment="0" applyProtection="0"/>
    <xf numFmtId="0" fontId="44" fillId="0" borderId="0" applyNumberFormat="0" applyFill="0" applyBorder="0" applyAlignment="0" applyProtection="0">
      <alignment vertical="top"/>
      <protection locked="0"/>
    </xf>
    <xf numFmtId="0" fontId="39" fillId="0" borderId="0"/>
    <xf numFmtId="172" fontId="45" fillId="20" borderId="11">
      <alignment horizontal="center" vertical="center" wrapText="1"/>
      <protection locked="0"/>
    </xf>
    <xf numFmtId="0" fontId="30" fillId="0" borderId="0" applyNumberFormat="0" applyFill="0" applyBorder="0" applyAlignment="0" applyProtection="0">
      <alignment vertical="top"/>
      <protection locked="0"/>
    </xf>
    <xf numFmtId="0" fontId="46" fillId="0" borderId="0">
      <alignment vertical="center"/>
    </xf>
    <xf numFmtId="0" fontId="47" fillId="21" borderId="11">
      <alignment horizontal="left" vertical="center" wrapText="1"/>
    </xf>
    <xf numFmtId="199" fontId="45" fillId="0" borderId="1">
      <alignment horizontal="right" vertical="center" wrapText="1"/>
    </xf>
    <xf numFmtId="0" fontId="48" fillId="2" borderId="0"/>
    <xf numFmtId="197" fontId="11" fillId="22" borderId="1">
      <alignment vertical="center"/>
    </xf>
    <xf numFmtId="167" fontId="14" fillId="0" borderId="0" applyFont="0" applyFill="0" applyBorder="0" applyAlignment="0" applyProtection="0"/>
    <xf numFmtId="171" fontId="11" fillId="0" borderId="0" applyFont="0" applyFill="0" applyBorder="0" applyAlignment="0" applyProtection="0"/>
    <xf numFmtId="173" fontId="11" fillId="0" borderId="0" applyFont="0" applyFill="0" applyBorder="0" applyAlignment="0" applyProtection="0"/>
    <xf numFmtId="201" fontId="56" fillId="0" borderId="0"/>
    <xf numFmtId="0" fontId="14" fillId="0" borderId="0"/>
    <xf numFmtId="0" fontId="49" fillId="0" borderId="0"/>
    <xf numFmtId="0" fontId="12" fillId="0" borderId="0"/>
    <xf numFmtId="184" fontId="39" fillId="0" borderId="0" applyFont="0" applyFill="0" applyBorder="0" applyAlignment="0" applyProtection="0"/>
    <xf numFmtId="185" fontId="39" fillId="0" borderId="0" applyFont="0" applyFill="0" applyBorder="0" applyAlignment="0" applyProtection="0"/>
    <xf numFmtId="184" fontId="39" fillId="0" borderId="0" applyFont="0" applyFill="0" applyBorder="0" applyAlignment="0" applyProtection="0"/>
    <xf numFmtId="185" fontId="39" fillId="0" borderId="0" applyFont="0" applyFill="0" applyBorder="0" applyAlignment="0" applyProtection="0"/>
    <xf numFmtId="0" fontId="50" fillId="0" borderId="0"/>
    <xf numFmtId="0" fontId="23" fillId="0" borderId="0">
      <protection locked="0"/>
    </xf>
    <xf numFmtId="0" fontId="57" fillId="0" borderId="0">
      <protection locked="0"/>
    </xf>
    <xf numFmtId="0" fontId="23" fillId="0" borderId="0">
      <protection locked="0"/>
    </xf>
    <xf numFmtId="0" fontId="58" fillId="0" borderId="0">
      <protection locked="0"/>
    </xf>
    <xf numFmtId="0" fontId="51" fillId="0" borderId="0" applyNumberFormat="0">
      <alignment horizontal="left"/>
    </xf>
    <xf numFmtId="0" fontId="11" fillId="2" borderId="8" applyNumberFormat="0" applyFont="0" applyFill="0" applyBorder="0" applyAlignment="0" applyProtection="0"/>
    <xf numFmtId="0" fontId="50" fillId="0" borderId="0"/>
    <xf numFmtId="197" fontId="36" fillId="22" borderId="1">
      <alignment horizontal="center" vertical="center" wrapText="1"/>
      <protection locked="0"/>
    </xf>
    <xf numFmtId="0" fontId="11" fillId="0" borderId="0">
      <alignment vertical="center"/>
    </xf>
    <xf numFmtId="0" fontId="11" fillId="0" borderId="0">
      <alignment vertical="center"/>
    </xf>
    <xf numFmtId="0" fontId="11" fillId="23" borderId="0"/>
    <xf numFmtId="0" fontId="11" fillId="2" borderId="0">
      <alignment horizontal="center" vertical="center"/>
    </xf>
    <xf numFmtId="172" fontId="17" fillId="20" borderId="11" applyFont="0" applyAlignment="0" applyProtection="0"/>
    <xf numFmtId="172" fontId="17" fillId="20" borderId="11" applyFont="0" applyAlignment="0" applyProtection="0"/>
    <xf numFmtId="0" fontId="35" fillId="21" borderId="11">
      <alignment horizontal="left" vertical="center" wrapText="1"/>
    </xf>
    <xf numFmtId="195" fontId="28" fillId="0" borderId="11">
      <alignment horizontal="center" vertical="center" wrapText="1"/>
    </xf>
    <xf numFmtId="196" fontId="28" fillId="20" borderId="11">
      <alignment horizontal="center" vertical="center" wrapText="1"/>
      <protection locked="0"/>
    </xf>
    <xf numFmtId="0" fontId="11" fillId="2" borderId="0"/>
    <xf numFmtId="197" fontId="52" fillId="24" borderId="7">
      <alignment horizontal="center" vertical="center"/>
    </xf>
    <xf numFmtId="0" fontId="22" fillId="0" borderId="0"/>
    <xf numFmtId="0" fontId="22" fillId="0" borderId="0"/>
    <xf numFmtId="0" fontId="22" fillId="0" borderId="0"/>
    <xf numFmtId="0" fontId="22" fillId="0" borderId="0"/>
    <xf numFmtId="189" fontId="11" fillId="0" borderId="0" applyFont="0" applyFill="0" applyBorder="0" applyAlignment="0" applyProtection="0"/>
    <xf numFmtId="190" fontId="11" fillId="0" borderId="0" applyFont="0" applyFill="0" applyBorder="0" applyAlignment="0" applyProtection="0"/>
    <xf numFmtId="197" fontId="11" fillId="25" borderId="1" applyNumberFormat="0" applyFill="0" applyBorder="0" applyProtection="0">
      <alignment vertical="center"/>
      <protection locked="0"/>
    </xf>
    <xf numFmtId="197" fontId="11" fillId="25" borderId="1" applyNumberFormat="0" applyFill="0" applyBorder="0" applyProtection="0">
      <alignment vertical="center"/>
      <protection locked="0"/>
    </xf>
    <xf numFmtId="0" fontId="59"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178" fontId="6" fillId="0" borderId="15">
      <protection locked="0"/>
    </xf>
    <xf numFmtId="0" fontId="60" fillId="10" borderId="16" applyNumberFormat="0" applyAlignment="0" applyProtection="0"/>
    <xf numFmtId="0" fontId="61" fillId="30" borderId="17" applyNumberFormat="0" applyAlignment="0" applyProtection="0"/>
    <xf numFmtId="0" fontId="62" fillId="30" borderId="16" applyNumberFormat="0" applyAlignment="0" applyProtection="0"/>
    <xf numFmtId="202" fontId="14" fillId="2" borderId="0" applyFont="0" applyFill="0" applyBorder="0" applyAlignment="0" applyProtection="0">
      <alignment horizontal="right"/>
    </xf>
    <xf numFmtId="202" fontId="14" fillId="2" borderId="0" applyFont="0" applyFill="0" applyBorder="0" applyAlignment="0" applyProtection="0">
      <alignment horizontal="right"/>
    </xf>
    <xf numFmtId="203" fontId="14" fillId="0" borderId="1" applyNumberFormat="0" applyBorder="0" applyAlignment="0">
      <alignment horizontal="centerContinuous" vertical="center" wrapText="1"/>
    </xf>
    <xf numFmtId="203" fontId="14" fillId="0" borderId="1" applyNumberFormat="0" applyBorder="0" applyAlignment="0">
      <alignment horizontal="centerContinuous" vertical="center" wrapText="1"/>
    </xf>
    <xf numFmtId="0" fontId="63" fillId="0" borderId="18"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178" fontId="33" fillId="4" borderId="15"/>
    <xf numFmtId="0" fontId="66" fillId="0" borderId="21" applyNumberFormat="0" applyFill="0" applyAlignment="0" applyProtection="0"/>
    <xf numFmtId="0" fontId="67" fillId="31" borderId="22" applyNumberFormat="0" applyAlignment="0" applyProtection="0"/>
    <xf numFmtId="0" fontId="68" fillId="0" borderId="0" applyNumberFormat="0" applyFill="0" applyBorder="0" applyAlignment="0" applyProtection="0"/>
    <xf numFmtId="0" fontId="69" fillId="32" borderId="0" applyNumberFormat="0" applyBorder="0" applyAlignment="0" applyProtection="0"/>
    <xf numFmtId="0" fontId="14" fillId="0" borderId="0"/>
    <xf numFmtId="0" fontId="78" fillId="0" borderId="0"/>
    <xf numFmtId="0" fontId="14" fillId="0" borderId="0"/>
    <xf numFmtId="0" fontId="70" fillId="6" borderId="0" applyNumberFormat="0" applyBorder="0" applyAlignment="0" applyProtection="0"/>
    <xf numFmtId="177" fontId="53" fillId="33" borderId="9" applyNumberFormat="0" applyBorder="0" applyAlignment="0">
      <alignment vertical="center"/>
      <protection locked="0"/>
    </xf>
    <xf numFmtId="0" fontId="71" fillId="0" borderId="0" applyNumberFormat="0" applyFill="0" applyBorder="0" applyAlignment="0" applyProtection="0"/>
    <xf numFmtId="0" fontId="14" fillId="34" borderId="23" applyNumberFormat="0" applyFont="0" applyAlignment="0" applyProtection="0"/>
    <xf numFmtId="204" fontId="14" fillId="33" borderId="0" applyFont="0" applyFill="0" applyBorder="0" applyAlignment="0" applyProtection="0">
      <alignment horizontal="right"/>
    </xf>
    <xf numFmtId="204" fontId="14" fillId="33" borderId="0" applyFont="0" applyFill="0" applyBorder="0" applyAlignment="0" applyProtection="0">
      <alignment horizontal="right"/>
    </xf>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2" fillId="0" borderId="24" applyNumberFormat="0" applyFill="0" applyAlignment="0" applyProtection="0"/>
    <xf numFmtId="0" fontId="12" fillId="0" borderId="0"/>
    <xf numFmtId="0" fontId="73" fillId="0" borderId="0" applyNumberFormat="0" applyFill="0" applyBorder="0" applyAlignment="0" applyProtection="0"/>
    <xf numFmtId="205" fontId="14" fillId="2" borderId="1" applyFont="0" applyFill="0" applyBorder="0" applyAlignment="0" applyProtection="0"/>
    <xf numFmtId="203" fontId="14" fillId="0" borderId="2" applyFont="0" applyFill="0" applyBorder="0" applyAlignment="0" applyProtection="0">
      <alignment horizontal="center"/>
    </xf>
    <xf numFmtId="203" fontId="14" fillId="0" borderId="2" applyFont="0" applyFill="0" applyBorder="0" applyAlignment="0" applyProtection="0">
      <alignment horizontal="center"/>
    </xf>
    <xf numFmtId="206" fontId="14" fillId="0" borderId="1" applyFont="0" applyFill="0" applyBorder="0" applyAlignment="0" applyProtection="0">
      <alignment wrapText="1"/>
    </xf>
    <xf numFmtId="206" fontId="14" fillId="0" borderId="1" applyFont="0" applyFill="0" applyBorder="0" applyAlignment="0" applyProtection="0">
      <alignment wrapText="1"/>
    </xf>
    <xf numFmtId="183" fontId="31" fillId="0" borderId="0" applyFont="0" applyFill="0" applyBorder="0" applyAlignment="0" applyProtection="0"/>
    <xf numFmtId="3" fontId="18" fillId="0" borderId="10" applyFont="0" applyBorder="0">
      <alignment horizontal="right"/>
      <protection locked="0"/>
    </xf>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5" fontId="14" fillId="2" borderId="1" applyFont="0" applyFill="0" applyBorder="0" applyAlignment="0" applyProtection="0"/>
    <xf numFmtId="203" fontId="14" fillId="2" borderId="1"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200" fontId="54" fillId="35" borderId="25">
      <alignment vertical="center"/>
    </xf>
    <xf numFmtId="0" fontId="74" fillId="7" borderId="0" applyNumberFormat="0" applyBorder="0" applyAlignment="0" applyProtection="0"/>
    <xf numFmtId="180" fontId="37" fillId="0" borderId="0">
      <protection locked="0"/>
    </xf>
    <xf numFmtId="180" fontId="75" fillId="0" borderId="0">
      <protection locked="0"/>
    </xf>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7" fillId="0" borderId="0"/>
    <xf numFmtId="0" fontId="14" fillId="0" borderId="0"/>
    <xf numFmtId="0" fontId="17" fillId="0" borderId="0"/>
    <xf numFmtId="0" fontId="14" fillId="0" borderId="0"/>
    <xf numFmtId="0" fontId="16" fillId="0" borderId="0"/>
    <xf numFmtId="0" fontId="14" fillId="0" borderId="0"/>
    <xf numFmtId="0" fontId="11" fillId="0" borderId="0"/>
    <xf numFmtId="0" fontId="14" fillId="0" borderId="0"/>
    <xf numFmtId="0" fontId="14" fillId="0" borderId="0"/>
    <xf numFmtId="0" fontId="14" fillId="0" borderId="0"/>
    <xf numFmtId="0" fontId="11" fillId="0" borderId="0"/>
    <xf numFmtId="0" fontId="6" fillId="0" borderId="0"/>
    <xf numFmtId="0" fontId="14" fillId="0" borderId="0"/>
    <xf numFmtId="0" fontId="6" fillId="0" borderId="0"/>
    <xf numFmtId="0" fontId="14" fillId="0" borderId="0"/>
    <xf numFmtId="0" fontId="14" fillId="0" borderId="0"/>
    <xf numFmtId="0" fontId="6" fillId="0" borderId="0"/>
    <xf numFmtId="0" fontId="6" fillId="0" borderId="0"/>
    <xf numFmtId="0" fontId="14"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 fillId="0" borderId="0"/>
    <xf numFmtId="0" fontId="14" fillId="0" borderId="0"/>
    <xf numFmtId="0" fontId="6" fillId="0" borderId="0"/>
    <xf numFmtId="0" fontId="14"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6" fillId="0" borderId="0"/>
    <xf numFmtId="0" fontId="6" fillId="0" borderId="0"/>
    <xf numFmtId="0" fontId="11" fillId="0" borderId="0"/>
    <xf numFmtId="0" fontId="14"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23" fillId="0" borderId="0"/>
    <xf numFmtId="0" fontId="12" fillId="0" borderId="0"/>
    <xf numFmtId="0" fontId="11" fillId="0" borderId="0"/>
    <xf numFmtId="0" fontId="11" fillId="0" borderId="0"/>
    <xf numFmtId="0" fontId="11" fillId="0" borderId="0"/>
    <xf numFmtId="0" fontId="11"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2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5" fillId="0" borderId="0"/>
    <xf numFmtId="0" fontId="15" fillId="0" borderId="0"/>
    <xf numFmtId="0" fontId="11" fillId="0" borderId="0"/>
    <xf numFmtId="0" fontId="11" fillId="0" borderId="0"/>
    <xf numFmtId="0" fontId="11" fillId="0" borderId="0"/>
    <xf numFmtId="0" fontId="11" fillId="0" borderId="0"/>
    <xf numFmtId="0" fontId="11" fillId="0" borderId="0"/>
    <xf numFmtId="0" fontId="15" fillId="0" borderId="0"/>
    <xf numFmtId="166" fontId="37" fillId="0" borderId="0">
      <protection locked="0"/>
    </xf>
    <xf numFmtId="166" fontId="37" fillId="0" borderId="0">
      <protection locked="0"/>
    </xf>
    <xf numFmtId="180" fontId="37" fillId="0" borderId="0">
      <protection locked="0"/>
    </xf>
    <xf numFmtId="180" fontId="37" fillId="0" borderId="0">
      <protection locked="0"/>
    </xf>
    <xf numFmtId="180" fontId="37" fillId="0" borderId="0">
      <protection locked="0"/>
    </xf>
    <xf numFmtId="180" fontId="37" fillId="0" borderId="0">
      <protection locked="0"/>
    </xf>
    <xf numFmtId="0" fontId="37" fillId="0" borderId="12">
      <protection locked="0"/>
    </xf>
    <xf numFmtId="180" fontId="38" fillId="0" borderId="0">
      <protection locked="0"/>
    </xf>
    <xf numFmtId="180" fontId="38" fillId="0" borderId="0">
      <protection locked="0"/>
    </xf>
    <xf numFmtId="180" fontId="37" fillId="0" borderId="12">
      <protection locked="0"/>
    </xf>
    <xf numFmtId="208" fontId="6" fillId="0" borderId="0">
      <alignment horizontal="center"/>
    </xf>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80"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80"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0" borderId="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0" borderId="0"/>
    <xf numFmtId="0" fontId="16" fillId="0" borderId="0"/>
    <xf numFmtId="0" fontId="16" fillId="6" borderId="0" applyNumberFormat="0" applyBorder="0" applyAlignment="0" applyProtection="0"/>
    <xf numFmtId="0" fontId="16" fillId="0" borderId="0"/>
    <xf numFmtId="0" fontId="16" fillId="0" borderId="0"/>
    <xf numFmtId="0" fontId="16" fillId="0" borderId="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80"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8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80"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0" borderId="0"/>
    <xf numFmtId="0" fontId="16" fillId="0" borderId="0"/>
    <xf numFmtId="0" fontId="16" fillId="9" borderId="0" applyNumberFormat="0" applyBorder="0" applyAlignment="0" applyProtection="0"/>
    <xf numFmtId="0" fontId="16" fillId="0" borderId="0"/>
    <xf numFmtId="0" fontId="16" fillId="0" borderId="0"/>
    <xf numFmtId="0" fontId="16" fillId="0" borderId="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80"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8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80"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9" fillId="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80"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80"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80"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80"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81"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81"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3"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81"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81"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1"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81"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0" fontId="70" fillId="6" borderId="0" applyNumberFormat="0" applyBorder="0" applyAlignment="0" applyProtection="0"/>
    <xf numFmtId="0" fontId="62" fillId="30" borderId="16" applyNumberFormat="0" applyAlignment="0" applyProtection="0"/>
    <xf numFmtId="0" fontId="62" fillId="30" borderId="16" applyNumberFormat="0" applyAlignment="0" applyProtection="0"/>
    <xf numFmtId="0" fontId="67" fillId="31" borderId="22" applyNumberFormat="0" applyAlignment="0" applyProtection="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194" fontId="14" fillId="0" borderId="0" applyFont="0" applyFill="0" applyBorder="0" applyAlignment="0" applyProtection="0"/>
    <xf numFmtId="0" fontId="6" fillId="0" borderId="0" applyFill="0" applyBorder="0" applyAlignment="0" applyProtection="0"/>
    <xf numFmtId="0" fontId="82" fillId="0" borderId="0"/>
    <xf numFmtId="0" fontId="82" fillId="0" borderId="0"/>
    <xf numFmtId="209" fontId="16" fillId="0" borderId="0"/>
    <xf numFmtId="209" fontId="16" fillId="0" borderId="0"/>
    <xf numFmtId="0" fontId="16" fillId="0" borderId="0"/>
    <xf numFmtId="0" fontId="71" fillId="0" borderId="0" applyNumberFormat="0" applyFill="0" applyBorder="0" applyAlignment="0" applyProtection="0"/>
    <xf numFmtId="180" fontId="37" fillId="0" borderId="0">
      <protection locked="0"/>
    </xf>
    <xf numFmtId="180" fontId="37" fillId="0" borderId="0">
      <protection locked="0"/>
    </xf>
    <xf numFmtId="180" fontId="41" fillId="0" borderId="0">
      <protection locked="0"/>
    </xf>
    <xf numFmtId="180" fontId="37" fillId="0" borderId="0">
      <protection locked="0"/>
    </xf>
    <xf numFmtId="180" fontId="37" fillId="0" borderId="0">
      <protection locked="0"/>
    </xf>
    <xf numFmtId="180" fontId="37" fillId="0" borderId="0">
      <protection locked="0"/>
    </xf>
    <xf numFmtId="180" fontId="41" fillId="0" borderId="0">
      <protection locked="0"/>
    </xf>
    <xf numFmtId="0" fontId="74" fillId="7" borderId="0" applyNumberFormat="0" applyBorder="0" applyAlignment="0" applyProtection="0"/>
    <xf numFmtId="0" fontId="27" fillId="0" borderId="27">
      <alignment horizontal="left" vertical="center"/>
    </xf>
    <xf numFmtId="0" fontId="64" fillId="0" borderId="19"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0" fillId="10" borderId="16" applyNumberFormat="0" applyAlignment="0" applyProtection="0"/>
    <xf numFmtId="0" fontId="72" fillId="0" borderId="24" applyNumberFormat="0" applyFill="0" applyAlignment="0" applyProtection="0"/>
    <xf numFmtId="0" fontId="69" fillId="32" borderId="0" applyNumberFormat="0" applyBorder="0" applyAlignment="0" applyProtection="0"/>
    <xf numFmtId="0" fontId="16" fillId="34" borderId="23" applyNumberFormat="0" applyFont="0" applyAlignment="0" applyProtection="0"/>
    <xf numFmtId="0" fontId="16" fillId="34" borderId="23" applyNumberFormat="0" applyFont="0" applyAlignment="0" applyProtection="0"/>
    <xf numFmtId="0" fontId="61" fillId="30" borderId="17" applyNumberFormat="0" applyAlignment="0" applyProtection="0"/>
    <xf numFmtId="0" fontId="61" fillId="30" borderId="17" applyNumberFormat="0" applyAlignment="0" applyProtection="0"/>
    <xf numFmtId="210" fontId="36" fillId="36" borderId="26">
      <alignment horizontal="center" vertical="center" wrapText="1"/>
      <protection locked="0"/>
    </xf>
    <xf numFmtId="0" fontId="11" fillId="0" borderId="0">
      <alignment vertical="center"/>
    </xf>
    <xf numFmtId="167" fontId="11" fillId="0" borderId="0" applyBorder="0" applyAlignment="0" applyProtection="0"/>
    <xf numFmtId="0" fontId="68" fillId="0" borderId="0" applyNumberFormat="0" applyFill="0" applyBorder="0" applyAlignment="0" applyProtection="0"/>
    <xf numFmtId="0" fontId="66" fillId="0" borderId="21" applyNumberFormat="0" applyFill="0" applyAlignment="0" applyProtection="0"/>
    <xf numFmtId="0" fontId="66" fillId="0" borderId="21" applyNumberFormat="0" applyFill="0" applyAlignment="0" applyProtection="0"/>
    <xf numFmtId="211" fontId="11" fillId="0" borderId="0" applyFont="0" applyFill="0" applyBorder="0" applyAlignment="0" applyProtection="0"/>
    <xf numFmtId="212" fontId="11" fillId="0" borderId="0" applyFont="0" applyFill="0" applyBorder="0" applyAlignment="0" applyProtection="0"/>
    <xf numFmtId="0" fontId="73" fillId="0" borderId="0" applyNumberFormat="0" applyFill="0" applyBorder="0" applyAlignment="0" applyProtection="0"/>
    <xf numFmtId="197" fontId="11" fillId="25" borderId="1" applyNumberFormat="0" applyFill="0" applyBorder="0" applyProtection="0">
      <alignment vertical="center"/>
      <protection locked="0"/>
    </xf>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81"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6"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81"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81"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28"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81"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81"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81"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59" fillId="29" borderId="0" applyNumberFormat="0" applyBorder="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83"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0" fillId="10" borderId="16"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84"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1" fillId="30" borderId="17"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85"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62" fillId="30" borderId="16" applyNumberFormat="0" applyAlignment="0" applyProtection="0"/>
    <xf numFmtId="0" fontId="86" fillId="0" borderId="0" applyNumberFormat="0" applyFill="0" applyBorder="0" applyAlignment="0" applyProtection="0">
      <alignment vertical="top"/>
      <protection locked="0"/>
    </xf>
    <xf numFmtId="166" fontId="79" fillId="0" borderId="0" applyFont="0" applyFill="0" applyBorder="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87"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88"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89"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20"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89"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90"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6" fillId="0" borderId="21" applyNumberFormat="0" applyFill="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91"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7" fillId="31" borderId="22"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92"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69" fillId="32" borderId="0" applyNumberFormat="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93" fillId="0" borderId="0"/>
    <xf numFmtId="0" fontId="16" fillId="0" borderId="0"/>
    <xf numFmtId="0" fontId="16" fillId="0" borderId="0"/>
    <xf numFmtId="0" fontId="16" fillId="0" borderId="0"/>
    <xf numFmtId="0" fontId="16" fillId="0" borderId="0"/>
    <xf numFmtId="0" fontId="28" fillId="0" borderId="0"/>
    <xf numFmtId="0" fontId="28" fillId="0" borderId="0"/>
    <xf numFmtId="0" fontId="14"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1" fillId="0" borderId="0"/>
    <xf numFmtId="0" fontId="17"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94"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3"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3"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93"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3"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28" fillId="0" borderId="0"/>
    <xf numFmtId="0" fontId="28" fillId="0" borderId="0"/>
    <xf numFmtId="0" fontId="16"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4"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7"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2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0" borderId="0" applyFill="0" applyBorder="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95"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0" fillId="6" borderId="0" applyNumberFormat="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96"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4"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0" fontId="16" fillId="34" borderId="2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97"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72" fillId="0" borderId="24" applyNumberFormat="0" applyFill="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1"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213" fontId="11" fillId="0" borderId="0" applyFont="0" applyFill="0" applyBorder="0" applyAlignment="0" applyProtection="0"/>
    <xf numFmtId="167" fontId="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98"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0" fontId="74" fillId="7" borderId="0" applyNumberFormat="0" applyBorder="0" applyAlignment="0" applyProtection="0"/>
    <xf numFmtId="180" fontId="37" fillId="0" borderId="0">
      <protection locked="0"/>
    </xf>
    <xf numFmtId="0" fontId="21" fillId="0" borderId="0"/>
    <xf numFmtId="0" fontId="21" fillId="0" borderId="0"/>
    <xf numFmtId="0" fontId="21" fillId="0" borderId="0"/>
    <xf numFmtId="0" fontId="21" fillId="0" borderId="0"/>
    <xf numFmtId="0" fontId="21"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6" fillId="0" borderId="0"/>
    <xf numFmtId="0" fontId="14" fillId="0" borderId="0"/>
    <xf numFmtId="209" fontId="9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14" fillId="0" borderId="0"/>
    <xf numFmtId="0" fontId="11"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4" fillId="39" borderId="0" applyNumberFormat="0" applyBorder="0" applyAlignment="0" applyProtection="0"/>
    <xf numFmtId="176" fontId="16" fillId="0" borderId="0" applyFill="0" applyBorder="0" applyAlignment="0" applyProtection="0"/>
    <xf numFmtId="175" fontId="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176" fontId="16" fillId="0" borderId="0" applyFill="0" applyBorder="0" applyAlignment="0" applyProtection="0"/>
    <xf numFmtId="0" fontId="23" fillId="0" borderId="0"/>
    <xf numFmtId="0" fontId="11" fillId="0" borderId="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0" fontId="16" fillId="57" borderId="23" applyNumberFormat="0" applyAlignment="0" applyProtection="0"/>
    <xf numFmtId="0" fontId="70"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9" fillId="56" borderId="0" applyNumberFormat="0" applyBorder="0" applyAlignment="0" applyProtection="0"/>
    <xf numFmtId="0" fontId="67" fillId="55" borderId="22" applyNumberFormat="0" applyAlignment="0" applyProtection="0"/>
    <xf numFmtId="178" fontId="33" fillId="41" borderId="28"/>
    <xf numFmtId="0" fontId="62" fillId="36" borderId="16" applyNumberFormat="0" applyAlignment="0" applyProtection="0"/>
    <xf numFmtId="0" fontId="61" fillId="36" borderId="17" applyNumberFormat="0" applyAlignment="0" applyProtection="0"/>
    <xf numFmtId="0" fontId="60" fillId="42" borderId="16" applyNumberFormat="0" applyAlignment="0" applyProtection="0"/>
    <xf numFmtId="178" fontId="6" fillId="0" borderId="28">
      <protection locked="0"/>
    </xf>
    <xf numFmtId="0" fontId="59" fillId="54" borderId="0" applyNumberFormat="0" applyBorder="0" applyAlignment="0" applyProtection="0"/>
    <xf numFmtId="0" fontId="59" fillId="49" borderId="0" applyNumberFormat="0" applyBorder="0" applyAlignment="0" applyProtection="0"/>
    <xf numFmtId="0" fontId="59" fillId="48" borderId="0" applyNumberFormat="0" applyBorder="0" applyAlignment="0" applyProtection="0"/>
    <xf numFmtId="0" fontId="59" fillId="53" borderId="0" applyNumberFormat="0" applyBorder="0" applyAlignment="0" applyProtection="0"/>
    <xf numFmtId="0" fontId="59" fillId="52" borderId="0" applyNumberFormat="0" applyBorder="0" applyAlignment="0" applyProtection="0"/>
    <xf numFmtId="0" fontId="59" fillId="51" borderId="0" applyNumberFormat="0" applyBorder="0" applyAlignment="0" applyProtection="0"/>
    <xf numFmtId="176" fontId="11" fillId="0" borderId="0" applyBorder="0" applyAlignment="0" applyProtection="0"/>
    <xf numFmtId="0" fontId="6" fillId="0" borderId="0"/>
    <xf numFmtId="0" fontId="59" fillId="50" borderId="0" applyNumberFormat="0" applyBorder="0" applyAlignment="0" applyProtection="0"/>
    <xf numFmtId="0" fontId="59" fillId="49" borderId="0" applyNumberFormat="0" applyBorder="0" applyAlignment="0" applyProtection="0"/>
    <xf numFmtId="0" fontId="59" fillId="48" borderId="0" applyNumberFormat="0" applyBorder="0" applyAlignment="0" applyProtection="0"/>
    <xf numFmtId="0" fontId="59" fillId="45" borderId="0" applyNumberFormat="0" applyBorder="0" applyAlignment="0" applyProtection="0"/>
    <xf numFmtId="0" fontId="59" fillId="44" borderId="0" applyNumberFormat="0" applyBorder="0" applyAlignment="0" applyProtection="0"/>
    <xf numFmtId="0" fontId="59" fillId="47" borderId="0" applyNumberFormat="0" applyBorder="0" applyAlignment="0" applyProtection="0"/>
    <xf numFmtId="0" fontId="16" fillId="46" borderId="0" applyNumberFormat="0" applyBorder="0" applyAlignment="0" applyProtection="0"/>
    <xf numFmtId="0" fontId="16" fillId="43" borderId="0" applyNumberFormat="0" applyBorder="0" applyAlignment="0" applyProtection="0"/>
    <xf numFmtId="0" fontId="16" fillId="40" borderId="0" applyNumberFormat="0" applyBorder="0" applyAlignment="0" applyProtection="0"/>
    <xf numFmtId="0" fontId="16" fillId="45" borderId="0" applyNumberFormat="0" applyBorder="0" applyAlignment="0" applyProtection="0"/>
    <xf numFmtId="0" fontId="16" fillId="44" borderId="0" applyNumberFormat="0" applyBorder="0" applyAlignment="0" applyProtection="0"/>
    <xf numFmtId="0" fontId="16" fillId="43" borderId="0" applyNumberFormat="0" applyBorder="0" applyAlignment="0" applyProtection="0"/>
    <xf numFmtId="0" fontId="16" fillId="42" borderId="0" applyNumberFormat="0" applyBorder="0" applyAlignment="0" applyProtection="0"/>
    <xf numFmtId="0" fontId="16" fillId="41" borderId="0" applyNumberFormat="0" applyBorder="0" applyAlignment="0" applyProtection="0"/>
    <xf numFmtId="0" fontId="16" fillId="40" borderId="0" applyNumberFormat="0" applyBorder="0" applyAlignment="0" applyProtection="0"/>
    <xf numFmtId="0" fontId="16" fillId="39" borderId="0" applyNumberFormat="0" applyBorder="0" applyAlignment="0" applyProtection="0"/>
    <xf numFmtId="0" fontId="16" fillId="38" borderId="0" applyNumberFormat="0" applyBorder="0" applyAlignment="0" applyProtection="0"/>
    <xf numFmtId="0" fontId="16" fillId="37" borderId="0" applyNumberFormat="0" applyBorder="0" applyAlignment="0" applyProtection="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6" fillId="0" borderId="0"/>
    <xf numFmtId="0" fontId="14" fillId="0" borderId="0"/>
    <xf numFmtId="0" fontId="14"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4" fillId="0" borderId="0"/>
    <xf numFmtId="0" fontId="14" fillId="0" borderId="0"/>
    <xf numFmtId="0" fontId="14" fillId="0" borderId="0"/>
    <xf numFmtId="0" fontId="14" fillId="0" borderId="0"/>
    <xf numFmtId="0" fontId="20" fillId="0" borderId="0"/>
    <xf numFmtId="171" fontId="11" fillId="0" borderId="0" applyFont="0" applyFill="0" applyBorder="0" applyAlignment="0" applyProtection="0"/>
    <xf numFmtId="9" fontId="20" fillId="0" borderId="0" applyFont="0" applyFill="0" applyBorder="0" applyAlignment="0" applyProtection="0"/>
    <xf numFmtId="0" fontId="14" fillId="0" borderId="0"/>
    <xf numFmtId="0" fontId="14" fillId="0" borderId="0"/>
    <xf numFmtId="0" fontId="14" fillId="0" borderId="0"/>
    <xf numFmtId="0" fontId="11" fillId="0" borderId="0"/>
    <xf numFmtId="0" fontId="100" fillId="0" borderId="0"/>
    <xf numFmtId="0" fontId="16" fillId="0" borderId="0"/>
    <xf numFmtId="0" fontId="26"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1" fillId="0" borderId="0"/>
    <xf numFmtId="214" fontId="6" fillId="0" borderId="0">
      <alignment horizontal="center"/>
    </xf>
    <xf numFmtId="214" fontId="6" fillId="0" borderId="0">
      <alignment horizontal="center"/>
    </xf>
    <xf numFmtId="0" fontId="16" fillId="37" borderId="0"/>
    <xf numFmtId="0" fontId="16" fillId="38" borderId="0"/>
    <xf numFmtId="0" fontId="16" fillId="39" borderId="0"/>
    <xf numFmtId="0" fontId="16" fillId="40" borderId="0"/>
    <xf numFmtId="0" fontId="16" fillId="58" borderId="0"/>
    <xf numFmtId="0" fontId="16" fillId="42"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80"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7"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80"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8"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80"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39"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80"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80" fillId="58" borderId="0"/>
    <xf numFmtId="0" fontId="16" fillId="58" borderId="0"/>
    <xf numFmtId="0" fontId="16" fillId="58" borderId="0"/>
    <xf numFmtId="0" fontId="16" fillId="58" borderId="0"/>
    <xf numFmtId="0" fontId="16" fillId="58" borderId="0"/>
    <xf numFmtId="0" fontId="6" fillId="0"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58"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80"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0" fontId="16" fillId="42" borderId="0"/>
    <xf numFmtId="215" fontId="27" fillId="59" borderId="13">
      <alignment horizontal="center" vertical="center"/>
      <protection locked="0"/>
    </xf>
    <xf numFmtId="0" fontId="16" fillId="43" borderId="0"/>
    <xf numFmtId="0" fontId="16" fillId="44" borderId="0"/>
    <xf numFmtId="0" fontId="16" fillId="45" borderId="0"/>
    <xf numFmtId="0" fontId="16" fillId="40" borderId="0"/>
    <xf numFmtId="0" fontId="16" fillId="43" borderId="0"/>
    <xf numFmtId="0" fontId="16" fillId="46"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80"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80" fillId="44" borderId="0"/>
    <xf numFmtId="0" fontId="16" fillId="44" borderId="0"/>
    <xf numFmtId="0" fontId="19" fillId="0" borderId="0"/>
    <xf numFmtId="0" fontId="16" fillId="44" borderId="0"/>
    <xf numFmtId="0" fontId="16" fillId="44" borderId="0"/>
    <xf numFmtId="0" fontId="16" fillId="44" borderId="0"/>
    <xf numFmtId="0" fontId="19" fillId="0" borderId="0"/>
    <xf numFmtId="0" fontId="19" fillId="0" borderId="0"/>
    <xf numFmtId="0" fontId="16" fillId="44" borderId="0"/>
    <xf numFmtId="0" fontId="19" fillId="0" borderId="0"/>
    <xf numFmtId="0" fontId="19" fillId="0" borderId="0"/>
    <xf numFmtId="0" fontId="19" fillId="0"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4"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80"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5"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80"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0"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80"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3"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80"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16" fillId="46" borderId="0"/>
    <xf numFmtId="0" fontId="59" fillId="47" borderId="0"/>
    <xf numFmtId="0" fontId="59" fillId="44" borderId="0"/>
    <xf numFmtId="0" fontId="59" fillId="45" borderId="0"/>
    <xf numFmtId="0" fontId="59" fillId="48" borderId="0"/>
    <xf numFmtId="0" fontId="59" fillId="49" borderId="0"/>
    <xf numFmtId="0" fontId="59" fillId="50"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81"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7"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81"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4"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81"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5"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81"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8"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81"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49"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81"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59" fillId="5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14" fillId="0" borderId="0"/>
    <xf numFmtId="0" fontId="11" fillId="0" borderId="0"/>
    <xf numFmtId="0" fontId="11" fillId="0" borderId="0"/>
    <xf numFmtId="0" fontId="11" fillId="0" borderId="0"/>
    <xf numFmtId="0" fontId="11" fillId="0" borderId="0"/>
    <xf numFmtId="0" fontId="11" fillId="0" borderId="0"/>
    <xf numFmtId="0" fontId="11" fillId="0" borderId="0"/>
    <xf numFmtId="209" fontId="82" fillId="0" borderId="0"/>
    <xf numFmtId="0" fontId="1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0" fontId="4" fillId="0" borderId="0"/>
    <xf numFmtId="0" fontId="14" fillId="0" borderId="0"/>
    <xf numFmtId="0" fontId="14" fillId="0" borderId="0"/>
    <xf numFmtId="0" fontId="1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4" fillId="0" borderId="0"/>
    <xf numFmtId="0" fontId="4" fillId="0" borderId="0"/>
    <xf numFmtId="0" fontId="4" fillId="0" borderId="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3" fillId="0" borderId="0"/>
    <xf numFmtId="167" fontId="3" fillId="0" borderId="0" applyFont="0" applyFill="0" applyBorder="0" applyAlignment="0" applyProtection="0"/>
    <xf numFmtId="0" fontId="3" fillId="0" borderId="0"/>
    <xf numFmtId="0" fontId="3" fillId="0" borderId="0"/>
    <xf numFmtId="9" fontId="102" fillId="0" borderId="0"/>
    <xf numFmtId="0" fontId="102" fillId="0" borderId="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3" fillId="0" borderId="0"/>
    <xf numFmtId="167" fontId="3" fillId="0" borderId="0" applyFont="0" applyFill="0" applyBorder="0" applyAlignment="0" applyProtection="0"/>
    <xf numFmtId="167" fontId="3" fillId="0" borderId="0" applyFont="0" applyFill="0" applyBorder="0" applyAlignment="0" applyProtection="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8" fillId="0" borderId="0"/>
    <xf numFmtId="0" fontId="28" fillId="0" borderId="0"/>
    <xf numFmtId="0" fontId="2" fillId="0" borderId="0"/>
    <xf numFmtId="0" fontId="2" fillId="0" borderId="0"/>
    <xf numFmtId="0" fontId="28" fillId="0" borderId="0"/>
    <xf numFmtId="0" fontId="28" fillId="0" borderId="0"/>
    <xf numFmtId="0" fontId="16" fillId="60" borderId="0" applyNumberFormat="0" applyBorder="0" applyAlignment="0" applyProtection="0"/>
    <xf numFmtId="0" fontId="16" fillId="10" borderId="0" applyNumberFormat="0" applyBorder="0" applyAlignment="0" applyProtection="0"/>
    <xf numFmtId="0" fontId="16" fillId="34" borderId="0" applyNumberFormat="0" applyBorder="0" applyAlignment="0" applyProtection="0"/>
    <xf numFmtId="0" fontId="16" fillId="60" borderId="0" applyNumberFormat="0" applyBorder="0" applyAlignment="0" applyProtection="0"/>
    <xf numFmtId="0" fontId="16" fillId="30" borderId="0" applyNumberFormat="0" applyBorder="0" applyAlignment="0" applyProtection="0"/>
    <xf numFmtId="0" fontId="16" fillId="61" borderId="0" applyNumberFormat="0" applyBorder="0" applyAlignment="0" applyProtection="0"/>
    <xf numFmtId="0" fontId="16" fillId="30" borderId="0" applyNumberFormat="0" applyBorder="0" applyAlignment="0" applyProtection="0"/>
    <xf numFmtId="0" fontId="16"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30" borderId="0" applyNumberFormat="0" applyBorder="0" applyAlignment="0" applyProtection="0"/>
    <xf numFmtId="0" fontId="59"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61" fillId="60" borderId="17" applyNumberFormat="0" applyAlignment="0" applyProtection="0"/>
    <xf numFmtId="0" fontId="62" fillId="60" borderId="16" applyNumberFormat="0" applyAlignment="0" applyProtection="0"/>
    <xf numFmtId="0" fontId="107" fillId="0" borderId="29" applyNumberFormat="0" applyFill="0" applyAlignment="0" applyProtection="0"/>
    <xf numFmtId="0" fontId="108" fillId="0" borderId="1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66" fillId="0" borderId="31" applyNumberFormat="0" applyFill="0" applyAlignment="0" applyProtection="0"/>
    <xf numFmtId="0" fontId="110" fillId="0" borderId="0" applyNumberFormat="0" applyFill="0" applyBorder="0" applyAlignment="0" applyProtection="0"/>
    <xf numFmtId="0" fontId="11" fillId="0" borderId="0"/>
    <xf numFmtId="0" fontId="11" fillId="0" borderId="0"/>
    <xf numFmtId="9" fontId="16" fillId="0" borderId="0"/>
    <xf numFmtId="9" fontId="16" fillId="0" borderId="0"/>
    <xf numFmtId="0" fontId="11" fillId="0" borderId="0"/>
    <xf numFmtId="0" fontId="16" fillId="60" borderId="0" applyNumberFormat="0" applyBorder="0" applyAlignment="0" applyProtection="0"/>
    <xf numFmtId="0" fontId="16" fillId="10" borderId="0" applyNumberFormat="0" applyBorder="0" applyAlignment="0" applyProtection="0"/>
    <xf numFmtId="0" fontId="16" fillId="34" borderId="0" applyNumberFormat="0" applyBorder="0" applyAlignment="0" applyProtection="0"/>
    <xf numFmtId="0" fontId="16" fillId="60" borderId="0" applyNumberFormat="0" applyBorder="0" applyAlignment="0" applyProtection="0"/>
    <xf numFmtId="0" fontId="16" fillId="30" borderId="0" applyNumberFormat="0" applyBorder="0" applyAlignment="0" applyProtection="0"/>
    <xf numFmtId="0" fontId="16" fillId="61" borderId="0" applyNumberFormat="0" applyBorder="0" applyAlignment="0" applyProtection="0"/>
    <xf numFmtId="0" fontId="16" fillId="30" borderId="0" applyNumberFormat="0" applyBorder="0" applyAlignment="0" applyProtection="0"/>
    <xf numFmtId="0" fontId="16"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30" borderId="0" applyNumberFormat="0" applyBorder="0" applyAlignment="0" applyProtection="0"/>
    <xf numFmtId="0" fontId="59" fillId="10" borderId="0" applyNumberFormat="0" applyBorder="0" applyAlignment="0" applyProtection="0"/>
    <xf numFmtId="0" fontId="59" fillId="18" borderId="0" applyNumberFormat="0" applyBorder="0" applyAlignment="0" applyProtection="0"/>
    <xf numFmtId="0" fontId="59" fillId="61" borderId="0" applyNumberFormat="0" applyBorder="0" applyAlignment="0" applyProtection="0"/>
    <xf numFmtId="0" fontId="59" fillId="62" borderId="0" applyNumberFormat="0" applyBorder="0" applyAlignment="0" applyProtection="0"/>
    <xf numFmtId="0" fontId="61" fillId="60" borderId="17" applyNumberFormat="0" applyAlignment="0" applyProtection="0"/>
    <xf numFmtId="0" fontId="62" fillId="60" borderId="16" applyNumberFormat="0" applyAlignment="0" applyProtection="0"/>
    <xf numFmtId="0" fontId="107" fillId="0" borderId="29" applyNumberFormat="0" applyFill="0" applyAlignment="0" applyProtection="0"/>
    <xf numFmtId="0" fontId="108" fillId="0" borderId="19" applyNumberFormat="0" applyFill="0" applyAlignment="0" applyProtection="0"/>
    <xf numFmtId="0" fontId="109" fillId="0" borderId="30" applyNumberFormat="0" applyFill="0" applyAlignment="0" applyProtection="0"/>
    <xf numFmtId="0" fontId="109" fillId="0" borderId="0" applyNumberFormat="0" applyFill="0" applyBorder="0" applyAlignment="0" applyProtection="0"/>
    <xf numFmtId="0" fontId="66" fillId="0" borderId="31" applyNumberFormat="0" applyFill="0" applyAlignment="0" applyProtection="0"/>
    <xf numFmtId="0" fontId="110" fillId="0" borderId="0" applyNumberFormat="0" applyFill="0" applyBorder="0" applyAlignment="0" applyProtection="0"/>
    <xf numFmtId="0" fontId="1" fillId="0" borderId="0"/>
    <xf numFmtId="0" fontId="11" fillId="0" borderId="0"/>
  </cellStyleXfs>
  <cellXfs count="137">
    <xf numFmtId="0" fontId="0" fillId="0" borderId="0" xfId="0"/>
    <xf numFmtId="0" fontId="8" fillId="0" borderId="0" xfId="4" applyFont="1" applyAlignment="1">
      <alignment horizontal="right"/>
    </xf>
    <xf numFmtId="0" fontId="8" fillId="0" borderId="0" xfId="4" applyFont="1" applyBorder="1"/>
    <xf numFmtId="0" fontId="8" fillId="0" borderId="0" xfId="4" applyFont="1"/>
    <xf numFmtId="0" fontId="8" fillId="0" borderId="1" xfId="4" applyFont="1" applyFill="1" applyBorder="1" applyAlignment="1">
      <alignment horizontal="center" vertical="center" textRotation="90" wrapText="1"/>
    </xf>
    <xf numFmtId="0" fontId="8" fillId="0" borderId="1" xfId="4" applyFont="1" applyFill="1" applyBorder="1" applyAlignment="1">
      <alignment horizontal="center" vertical="center" wrapText="1"/>
    </xf>
    <xf numFmtId="0" fontId="8" fillId="0" borderId="0" xfId="4" applyFont="1" applyFill="1" applyBorder="1" applyAlignment="1">
      <alignment wrapText="1"/>
    </xf>
    <xf numFmtId="0" fontId="8" fillId="2" borderId="1" xfId="4" applyFont="1" applyFill="1" applyBorder="1" applyAlignment="1">
      <alignment horizontal="center" vertical="center"/>
    </xf>
    <xf numFmtId="0" fontId="9" fillId="0" borderId="0" xfId="2" applyFont="1" applyFill="1" applyAlignment="1">
      <alignment horizontal="center" vertical="top"/>
    </xf>
    <xf numFmtId="0" fontId="9" fillId="0" borderId="0" xfId="4" applyFont="1" applyFill="1" applyAlignment="1">
      <alignment horizontal="left"/>
    </xf>
    <xf numFmtId="0" fontId="8" fillId="0" borderId="0" xfId="4" applyFont="1" applyFill="1" applyAlignment="1">
      <alignment horizontal="left"/>
    </xf>
    <xf numFmtId="0" fontId="8" fillId="0" borderId="0" xfId="4" applyFont="1" applyFill="1" applyAlignment="1">
      <alignment horizontal="center"/>
    </xf>
    <xf numFmtId="168" fontId="8" fillId="0" borderId="0" xfId="4" applyNumberFormat="1" applyFont="1" applyFill="1" applyAlignment="1">
      <alignment horizontal="left"/>
    </xf>
    <xf numFmtId="4" fontId="8" fillId="0" borderId="0" xfId="4" applyNumberFormat="1" applyFont="1" applyFill="1" applyAlignment="1">
      <alignment horizontal="right"/>
    </xf>
    <xf numFmtId="0" fontId="8" fillId="0" borderId="0" xfId="4" applyFont="1" applyFill="1"/>
    <xf numFmtId="0" fontId="9" fillId="0" borderId="0" xfId="2" applyFont="1" applyFill="1" applyAlignment="1">
      <alignment horizontal="center" vertical="center"/>
    </xf>
    <xf numFmtId="0" fontId="8" fillId="0" borderId="0" xfId="4" applyFont="1" applyFill="1" applyAlignment="1" applyProtection="1">
      <alignment horizontal="center" vertical="center"/>
      <protection locked="0"/>
    </xf>
    <xf numFmtId="0" fontId="8" fillId="0" borderId="0" xfId="2" applyFont="1" applyFill="1" applyAlignment="1">
      <alignment horizontal="center" vertical="center"/>
    </xf>
    <xf numFmtId="0" fontId="8" fillId="0" borderId="0" xfId="4" applyNumberFormat="1" applyFont="1" applyBorder="1" applyAlignment="1">
      <alignment horizontal="left" vertical="center" wrapText="1"/>
    </xf>
    <xf numFmtId="0" fontId="8" fillId="0" borderId="0" xfId="3" applyFont="1" applyFill="1" applyBorder="1" applyAlignment="1">
      <alignment horizontal="left"/>
    </xf>
    <xf numFmtId="0" fontId="8" fillId="0" borderId="0" xfId="4" applyFont="1" applyFill="1" applyBorder="1"/>
    <xf numFmtId="0" fontId="8" fillId="0" borderId="0" xfId="4" applyFont="1" applyFill="1" applyAlignment="1">
      <alignment horizontal="right"/>
    </xf>
    <xf numFmtId="0" fontId="8" fillId="0" borderId="1" xfId="4" applyFont="1" applyFill="1" applyBorder="1" applyAlignment="1">
      <alignment horizontal="center" vertical="center"/>
    </xf>
    <xf numFmtId="0" fontId="8" fillId="0" borderId="0" xfId="4" applyFont="1" applyAlignment="1">
      <alignment horizontal="right"/>
    </xf>
    <xf numFmtId="169" fontId="8" fillId="0" borderId="1" xfId="4" applyNumberFormat="1" applyFont="1" applyFill="1" applyBorder="1" applyAlignment="1">
      <alignment horizontal="center" vertical="center" textRotation="90" wrapText="1"/>
    </xf>
    <xf numFmtId="0" fontId="8" fillId="0" borderId="0" xfId="4" applyFont="1" applyAlignment="1">
      <alignment horizontal="right"/>
    </xf>
    <xf numFmtId="0" fontId="18" fillId="0" borderId="1" xfId="7" applyFont="1" applyFill="1" applyBorder="1" applyAlignment="1" applyProtection="1">
      <alignment horizontal="center" vertical="center" wrapText="1"/>
      <protection locked="0"/>
    </xf>
    <xf numFmtId="0" fontId="8" fillId="0" borderId="1" xfId="4" applyFont="1" applyFill="1" applyBorder="1" applyAlignment="1">
      <alignment horizontal="center" vertical="center" wrapText="1"/>
    </xf>
    <xf numFmtId="0" fontId="103" fillId="0" borderId="0" xfId="4" applyFont="1" applyAlignment="1">
      <alignment horizontal="right"/>
    </xf>
    <xf numFmtId="0" fontId="103" fillId="0" borderId="0" xfId="4" applyFont="1"/>
    <xf numFmtId="0" fontId="104" fillId="0" borderId="0" xfId="9528" applyFont="1"/>
    <xf numFmtId="0" fontId="103" fillId="0" borderId="0" xfId="4" applyFont="1" applyBorder="1"/>
    <xf numFmtId="0" fontId="104" fillId="0" borderId="0" xfId="9522" applyFont="1"/>
    <xf numFmtId="0" fontId="104" fillId="0" borderId="0" xfId="9522" applyFont="1" applyAlignment="1">
      <alignment horizontal="right" vertical="center"/>
    </xf>
    <xf numFmtId="0" fontId="104" fillId="0" borderId="0" xfId="9522" applyFont="1" applyAlignment="1">
      <alignment horizontal="right"/>
    </xf>
    <xf numFmtId="0" fontId="105" fillId="0" borderId="0" xfId="9528" applyFont="1" applyAlignment="1">
      <alignment horizontal="right" vertical="center"/>
    </xf>
    <xf numFmtId="0" fontId="105" fillId="0" borderId="0" xfId="9528" applyFont="1" applyAlignment="1">
      <alignment horizontal="right"/>
    </xf>
    <xf numFmtId="0" fontId="0" fillId="0" borderId="0" xfId="0" applyAlignment="1"/>
    <xf numFmtId="0" fontId="8" fillId="0" borderId="1" xfId="4" applyFont="1" applyFill="1" applyBorder="1" applyAlignment="1">
      <alignment horizontal="center" vertical="center" wrapText="1"/>
    </xf>
    <xf numFmtId="0" fontId="8" fillId="0" borderId="1" xfId="13769" applyNumberFormat="1" applyFont="1" applyBorder="1" applyAlignment="1">
      <alignment horizontal="center" vertical="center" textRotation="90" wrapText="1"/>
    </xf>
    <xf numFmtId="0" fontId="8" fillId="0" borderId="1" xfId="4" applyFont="1" applyFill="1" applyBorder="1" applyAlignment="1">
      <alignment horizontal="center" vertical="center" wrapText="1"/>
    </xf>
    <xf numFmtId="0" fontId="18" fillId="0" borderId="0" xfId="7" applyFont="1" applyFill="1" applyBorder="1" applyAlignment="1" applyProtection="1">
      <alignment horizontal="center" vertical="center" wrapText="1"/>
      <protection locked="0"/>
    </xf>
    <xf numFmtId="3" fontId="8" fillId="0" borderId="0" xfId="4" applyNumberFormat="1" applyFont="1" applyFill="1" applyBorder="1" applyAlignment="1">
      <alignment horizontal="center" vertical="center"/>
    </xf>
    <xf numFmtId="0" fontId="8" fillId="0" borderId="0" xfId="4" applyFont="1" applyFill="1" applyBorder="1" applyAlignment="1">
      <alignment horizontal="center" vertical="center"/>
    </xf>
    <xf numFmtId="0" fontId="8" fillId="0" borderId="0" xfId="4" applyFont="1" applyFill="1" applyBorder="1" applyAlignment="1">
      <alignment horizontal="center" vertical="center" wrapText="1"/>
    </xf>
    <xf numFmtId="4" fontId="8" fillId="0" borderId="1" xfId="4" applyNumberFormat="1" applyFont="1" applyFill="1" applyBorder="1" applyAlignment="1">
      <alignment horizontal="center" vertical="center"/>
    </xf>
    <xf numFmtId="4" fontId="8" fillId="0" borderId="0" xfId="4" applyNumberFormat="1" applyFont="1" applyFill="1" applyBorder="1" applyAlignment="1">
      <alignment horizontal="center" vertical="center"/>
    </xf>
    <xf numFmtId="0" fontId="8" fillId="0" borderId="1" xfId="4" applyFont="1" applyFill="1" applyBorder="1" applyAlignment="1">
      <alignment horizontal="center" vertical="center" wrapText="1"/>
    </xf>
    <xf numFmtId="2" fontId="0" fillId="0" borderId="32" xfId="0" applyNumberFormat="1" applyBorder="1" applyAlignment="1">
      <alignment horizontal="right"/>
    </xf>
    <xf numFmtId="0" fontId="0" fillId="0" borderId="32" xfId="0" applyFont="1" applyBorder="1" applyAlignment="1">
      <alignment horizontal="left" wrapText="1"/>
    </xf>
    <xf numFmtId="0" fontId="0" fillId="0" borderId="32" xfId="0" applyFont="1" applyBorder="1" applyAlignment="1">
      <alignment horizontal="center"/>
    </xf>
    <xf numFmtId="0" fontId="11" fillId="0" borderId="32" xfId="0" applyFont="1" applyBorder="1" applyAlignment="1">
      <alignment horizontal="center"/>
    </xf>
    <xf numFmtId="0" fontId="11" fillId="0" borderId="32" xfId="0" applyFont="1" applyBorder="1" applyAlignment="1">
      <alignment horizontal="left"/>
    </xf>
    <xf numFmtId="0" fontId="0" fillId="0" borderId="1" xfId="0" applyFont="1" applyBorder="1" applyAlignment="1">
      <alignment horizontal="left"/>
    </xf>
    <xf numFmtId="2" fontId="0" fillId="0" borderId="1" xfId="0" applyNumberFormat="1" applyFont="1" applyBorder="1" applyAlignment="1">
      <alignment horizontal="right"/>
    </xf>
    <xf numFmtId="177" fontId="0" fillId="0" borderId="1" xfId="0" applyNumberFormat="1" applyFont="1" applyBorder="1" applyAlignment="1">
      <alignment horizontal="right"/>
    </xf>
    <xf numFmtId="3" fontId="0" fillId="0" borderId="32" xfId="0" applyNumberFormat="1" applyBorder="1" applyAlignment="1">
      <alignment horizontal="right"/>
    </xf>
    <xf numFmtId="4" fontId="0" fillId="0" borderId="32" xfId="0" applyNumberFormat="1" applyBorder="1" applyAlignment="1">
      <alignment horizontal="right"/>
    </xf>
    <xf numFmtId="0" fontId="0" fillId="0" borderId="1" xfId="0" applyFont="1" applyBorder="1" applyAlignment="1">
      <alignment horizontal="left" wrapText="1"/>
    </xf>
    <xf numFmtId="0" fontId="0" fillId="0" borderId="1" xfId="0" applyNumberFormat="1" applyFont="1" applyBorder="1" applyAlignment="1">
      <alignment horizontal="right"/>
    </xf>
    <xf numFmtId="4" fontId="0" fillId="0" borderId="1" xfId="0" applyNumberFormat="1" applyFont="1" applyBorder="1" applyAlignment="1">
      <alignment horizontal="right"/>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4" fontId="0" fillId="0" borderId="1" xfId="0" applyNumberFormat="1" applyFont="1" applyBorder="1" applyAlignment="1">
      <alignment horizontal="right" vertical="center"/>
    </xf>
    <xf numFmtId="168" fontId="0" fillId="0" borderId="1" xfId="0" applyNumberFormat="1" applyFont="1" applyBorder="1" applyAlignment="1">
      <alignment horizontal="right" vertical="center"/>
    </xf>
    <xf numFmtId="0" fontId="8" fillId="0" borderId="0" xfId="4" applyFont="1" applyAlignment="1">
      <alignment horizontal="center"/>
    </xf>
    <xf numFmtId="0" fontId="103" fillId="0" borderId="0" xfId="4" applyFont="1" applyAlignment="1">
      <alignment horizontal="center"/>
    </xf>
    <xf numFmtId="0" fontId="104" fillId="0" borderId="0" xfId="9522" applyFont="1" applyAlignment="1">
      <alignment horizontal="center"/>
    </xf>
    <xf numFmtId="168" fontId="0" fillId="0" borderId="1" xfId="0" applyNumberFormat="1" applyFont="1" applyBorder="1" applyAlignment="1">
      <alignment horizontal="center" vertical="center"/>
    </xf>
    <xf numFmtId="168" fontId="8" fillId="0" borderId="0" xfId="4" applyNumberFormat="1" applyFont="1" applyFill="1" applyAlignment="1">
      <alignment horizontal="center"/>
    </xf>
    <xf numFmtId="0" fontId="8" fillId="0" borderId="0" xfId="3" applyFont="1" applyFill="1" applyBorder="1" applyAlignment="1">
      <alignment horizontal="center"/>
    </xf>
    <xf numFmtId="1" fontId="0" fillId="0" borderId="1" xfId="0" applyNumberFormat="1" applyFont="1" applyBorder="1" applyAlignment="1">
      <alignment horizontal="right"/>
    </xf>
    <xf numFmtId="217" fontId="0" fillId="0" borderId="1" xfId="0" applyNumberFormat="1" applyFont="1" applyBorder="1" applyAlignment="1">
      <alignment horizontal="right"/>
    </xf>
    <xf numFmtId="3" fontId="0" fillId="0" borderId="1" xfId="0" applyNumberFormat="1" applyFont="1" applyBorder="1" applyAlignment="1">
      <alignment horizontal="right"/>
    </xf>
    <xf numFmtId="0" fontId="0" fillId="0" borderId="1" xfId="0" applyBorder="1" applyAlignment="1">
      <alignment horizontal="left" wrapText="1"/>
    </xf>
    <xf numFmtId="0" fontId="0" fillId="0" borderId="32" xfId="0" applyBorder="1" applyAlignment="1">
      <alignment horizontal="left" vertical="center"/>
    </xf>
    <xf numFmtId="0" fontId="0" fillId="0" borderId="32" xfId="0" applyFill="1" applyBorder="1" applyAlignment="1">
      <alignment horizontal="left" vertical="center" wrapText="1"/>
    </xf>
    <xf numFmtId="0" fontId="0" fillId="0" borderId="32" xfId="0" applyBorder="1" applyAlignment="1">
      <alignment horizontal="center" vertical="center" wrapText="1"/>
    </xf>
    <xf numFmtId="177" fontId="0" fillId="0" borderId="32" xfId="0" applyNumberFormat="1" applyBorder="1" applyAlignment="1">
      <alignment horizontal="right" vertical="center"/>
    </xf>
    <xf numFmtId="219" fontId="0" fillId="0" borderId="32" xfId="0" applyNumberFormat="1" applyBorder="1" applyAlignment="1">
      <alignment horizontal="right" vertical="center"/>
    </xf>
    <xf numFmtId="4" fontId="0" fillId="0" borderId="32" xfId="0" applyNumberFormat="1" applyBorder="1" applyAlignment="1">
      <alignment horizontal="right" vertical="center"/>
    </xf>
    <xf numFmtId="1" fontId="0" fillId="0" borderId="32" xfId="0" applyNumberFormat="1" applyBorder="1" applyAlignment="1">
      <alignment horizontal="right" vertical="center"/>
    </xf>
    <xf numFmtId="0" fontId="0" fillId="0" borderId="32" xfId="0" applyBorder="1" applyAlignment="1">
      <alignment horizontal="right" vertical="center"/>
    </xf>
    <xf numFmtId="217" fontId="0" fillId="0" borderId="32" xfId="0" applyNumberFormat="1" applyBorder="1" applyAlignment="1">
      <alignment horizontal="right" vertical="center"/>
    </xf>
    <xf numFmtId="0" fontId="0" fillId="63" borderId="1" xfId="0" applyFill="1" applyBorder="1" applyAlignment="1">
      <alignment horizontal="left" wrapText="1"/>
    </xf>
    <xf numFmtId="0" fontId="0" fillId="63" borderId="1" xfId="0" applyFont="1" applyFill="1" applyBorder="1" applyAlignment="1">
      <alignment horizontal="center" wrapText="1"/>
    </xf>
    <xf numFmtId="0" fontId="0" fillId="63" borderId="1" xfId="0" applyFill="1" applyBorder="1" applyAlignment="1">
      <alignment horizontal="center" vertical="center" wrapText="1"/>
    </xf>
    <xf numFmtId="0" fontId="0" fillId="63" borderId="1" xfId="0" applyFont="1" applyFill="1" applyBorder="1" applyAlignment="1">
      <alignment horizontal="left" wrapText="1"/>
    </xf>
    <xf numFmtId="0" fontId="0" fillId="63" borderId="1" xfId="0" applyFont="1" applyFill="1" applyBorder="1" applyAlignment="1">
      <alignment horizontal="center" vertical="center" wrapText="1"/>
    </xf>
    <xf numFmtId="0" fontId="0" fillId="63" borderId="1" xfId="0" applyFill="1" applyBorder="1" applyAlignment="1">
      <alignment horizontal="right" wrapText="1"/>
    </xf>
    <xf numFmtId="4" fontId="0" fillId="63" borderId="1" xfId="0" applyNumberFormat="1" applyFont="1" applyFill="1" applyBorder="1" applyAlignment="1">
      <alignment horizontal="right" wrapText="1"/>
    </xf>
    <xf numFmtId="2" fontId="0" fillId="63" borderId="1" xfId="0" applyNumberFormat="1" applyFont="1" applyFill="1" applyBorder="1" applyAlignment="1">
      <alignment horizontal="right" wrapText="1"/>
    </xf>
    <xf numFmtId="0" fontId="0" fillId="63" borderId="1" xfId="0" applyNumberFormat="1" applyFont="1" applyFill="1" applyBorder="1" applyAlignment="1">
      <alignment horizontal="center" vertical="center" wrapText="1"/>
    </xf>
    <xf numFmtId="177" fontId="0" fillId="63" borderId="1" xfId="0" applyNumberFormat="1" applyFont="1" applyFill="1" applyBorder="1" applyAlignment="1">
      <alignment horizontal="center" vertical="center" wrapText="1"/>
    </xf>
    <xf numFmtId="1" fontId="0" fillId="63" borderId="1" xfId="0" applyNumberFormat="1" applyFont="1" applyFill="1" applyBorder="1" applyAlignment="1">
      <alignment horizontal="center" vertical="center" wrapText="1"/>
    </xf>
    <xf numFmtId="2" fontId="0" fillId="63" borderId="1" xfId="0" applyNumberFormat="1" applyFill="1" applyBorder="1" applyAlignment="1">
      <alignment horizontal="right" wrapText="1"/>
    </xf>
    <xf numFmtId="4" fontId="0" fillId="0" borderId="1" xfId="0" applyNumberFormat="1" applyFont="1" applyBorder="1" applyAlignment="1">
      <alignment horizontal="right" vertical="center" wrapText="1"/>
    </xf>
    <xf numFmtId="216" fontId="0" fillId="0" borderId="1" xfId="0" applyNumberFormat="1" applyFont="1" applyBorder="1" applyAlignment="1">
      <alignment horizontal="right" vertical="center" wrapText="1"/>
    </xf>
    <xf numFmtId="217" fontId="0" fillId="0" borderId="1" xfId="0" applyNumberFormat="1" applyFont="1" applyBorder="1" applyAlignment="1">
      <alignment horizontal="right" vertical="center" wrapText="1"/>
    </xf>
    <xf numFmtId="219" fontId="0" fillId="0" borderId="1" xfId="0" applyNumberFormat="1" applyFont="1" applyBorder="1" applyAlignment="1">
      <alignment horizontal="right"/>
    </xf>
    <xf numFmtId="0" fontId="8" fillId="0" borderId="1" xfId="4" applyFont="1" applyFill="1" applyBorder="1" applyAlignment="1">
      <alignment horizontal="center" vertical="center" wrapText="1"/>
    </xf>
    <xf numFmtId="0" fontId="8" fillId="0" borderId="1" xfId="4" applyFont="1" applyBorder="1" applyAlignment="1">
      <alignment horizontal="center" vertical="center" wrapText="1"/>
    </xf>
    <xf numFmtId="0" fontId="0" fillId="63" borderId="1" xfId="0" applyFill="1" applyBorder="1" applyAlignment="1">
      <alignment horizontal="center" wrapText="1"/>
    </xf>
    <xf numFmtId="0" fontId="0" fillId="0" borderId="1" xfId="0" applyFont="1" applyBorder="1" applyAlignment="1">
      <alignment horizontal="center"/>
    </xf>
    <xf numFmtId="0" fontId="0" fillId="0" borderId="1" xfId="0" applyFont="1" applyBorder="1" applyAlignment="1">
      <alignment horizontal="center" wrapText="1"/>
    </xf>
    <xf numFmtId="0" fontId="0" fillId="0" borderId="32" xfId="0" applyBorder="1" applyAlignment="1">
      <alignment horizontal="center" vertical="center"/>
    </xf>
    <xf numFmtId="0" fontId="0" fillId="0" borderId="32" xfId="0" applyFont="1" applyBorder="1" applyAlignment="1">
      <alignment horizontal="center" wrapText="1"/>
    </xf>
    <xf numFmtId="0" fontId="0" fillId="0" borderId="1" xfId="0" applyBorder="1" applyAlignment="1">
      <alignment horizontal="center"/>
    </xf>
    <xf numFmtId="0" fontId="8" fillId="0" borderId="0" xfId="4" applyFont="1" applyFill="1" applyBorder="1" applyAlignment="1">
      <alignment horizontal="center"/>
    </xf>
    <xf numFmtId="4" fontId="0" fillId="63" borderId="1" xfId="0" applyNumberFormat="1" applyFont="1" applyFill="1" applyBorder="1" applyAlignment="1">
      <alignment horizontal="right"/>
    </xf>
    <xf numFmtId="2" fontId="0" fillId="63" borderId="32" xfId="0" applyNumberFormat="1" applyFill="1" applyBorder="1" applyAlignment="1">
      <alignment horizontal="right"/>
    </xf>
    <xf numFmtId="0" fontId="8" fillId="0" borderId="1" xfId="4" applyFont="1" applyFill="1" applyBorder="1" applyAlignment="1">
      <alignment horizontal="center" vertical="center" wrapText="1"/>
    </xf>
    <xf numFmtId="218" fontId="0" fillId="0" borderId="1" xfId="0" applyNumberFormat="1" applyBorder="1" applyAlignment="1">
      <alignment horizontal="right"/>
    </xf>
    <xf numFmtId="0" fontId="0" fillId="0" borderId="1" xfId="0" applyBorder="1" applyAlignment="1">
      <alignment horizontal="left" vertical="center" wrapText="1"/>
    </xf>
    <xf numFmtId="4" fontId="8" fillId="0" borderId="5" xfId="4" applyNumberFormat="1" applyFont="1" applyFill="1" applyBorder="1" applyAlignment="1">
      <alignment horizontal="center" vertical="center" wrapText="1"/>
    </xf>
    <xf numFmtId="4" fontId="8" fillId="0" borderId="6" xfId="4" applyNumberFormat="1" applyFont="1" applyFill="1" applyBorder="1" applyAlignment="1">
      <alignment horizontal="center" vertical="center" wrapText="1"/>
    </xf>
    <xf numFmtId="0" fontId="9" fillId="0" borderId="1" xfId="2" applyFont="1" applyFill="1" applyBorder="1" applyAlignment="1">
      <alignment horizontal="left" vertical="top" wrapText="1"/>
    </xf>
    <xf numFmtId="0" fontId="105" fillId="0" borderId="0" xfId="9530" applyFont="1" applyAlignment="1">
      <alignment horizontal="left" wrapText="1"/>
    </xf>
    <xf numFmtId="0" fontId="0" fillId="0" borderId="0" xfId="0" applyAlignment="1"/>
    <xf numFmtId="0" fontId="105" fillId="0" borderId="0" xfId="9530" applyFont="1" applyBorder="1" applyAlignment="1">
      <alignment horizontal="left" wrapText="1"/>
    </xf>
    <xf numFmtId="0" fontId="9" fillId="0" borderId="0" xfId="4" applyFont="1" applyBorder="1" applyAlignment="1">
      <alignment horizontal="left" wrapText="1"/>
    </xf>
    <xf numFmtId="0" fontId="8" fillId="0" borderId="1"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1" xfId="4" applyFont="1" applyBorder="1" applyAlignment="1">
      <alignment horizontal="center" vertical="center" wrapText="1"/>
    </xf>
    <xf numFmtId="0" fontId="8" fillId="0" borderId="1" xfId="4" applyFont="1" applyFill="1" applyBorder="1" applyAlignment="1">
      <alignment horizontal="center" vertical="center" textRotation="90" wrapText="1"/>
    </xf>
    <xf numFmtId="4" fontId="8" fillId="0" borderId="1" xfId="4" applyNumberFormat="1" applyFont="1" applyBorder="1" applyAlignment="1">
      <alignment horizontal="center" vertical="center" wrapText="1"/>
    </xf>
    <xf numFmtId="168" fontId="8" fillId="0" borderId="1" xfId="4" applyNumberFormat="1" applyFont="1" applyFill="1" applyBorder="1" applyAlignment="1">
      <alignment horizontal="center" vertical="center" textRotation="90" wrapText="1"/>
    </xf>
    <xf numFmtId="0" fontId="8" fillId="0" borderId="0" xfId="4" applyNumberFormat="1" applyFont="1" applyBorder="1" applyAlignment="1">
      <alignment horizontal="left" vertical="center" wrapText="1"/>
    </xf>
    <xf numFmtId="0" fontId="9" fillId="0" borderId="2" xfId="2" applyFont="1" applyFill="1" applyBorder="1" applyAlignment="1">
      <alignment horizontal="left" vertical="top" wrapText="1"/>
    </xf>
    <xf numFmtId="0" fontId="9" fillId="0" borderId="3" xfId="2" applyFont="1" applyFill="1" applyBorder="1" applyAlignment="1">
      <alignment horizontal="left" vertical="top" wrapText="1"/>
    </xf>
    <xf numFmtId="0" fontId="9" fillId="0" borderId="4" xfId="2" applyFont="1" applyFill="1" applyBorder="1" applyAlignment="1">
      <alignment horizontal="left" vertical="top" wrapText="1"/>
    </xf>
    <xf numFmtId="0" fontId="18" fillId="0" borderId="0" xfId="7" applyFont="1" applyFill="1" applyBorder="1" applyAlignment="1" applyProtection="1">
      <alignment horizontal="left" vertical="center" wrapText="1"/>
      <protection locked="0"/>
    </xf>
    <xf numFmtId="0" fontId="0" fillId="0" borderId="1" xfId="0" applyFont="1" applyFill="1" applyBorder="1" applyAlignment="1">
      <alignment horizontal="left" wrapText="1"/>
    </xf>
    <xf numFmtId="0" fontId="8" fillId="0" borderId="2" xfId="2" applyFont="1" applyFill="1" applyBorder="1" applyAlignment="1">
      <alignment horizontal="left" vertical="top" wrapText="1"/>
    </xf>
    <xf numFmtId="0" fontId="8" fillId="0" borderId="3" xfId="2" applyFont="1" applyFill="1" applyBorder="1" applyAlignment="1">
      <alignment horizontal="left" vertical="top" wrapText="1"/>
    </xf>
    <xf numFmtId="0" fontId="8" fillId="0" borderId="4" xfId="2" applyFont="1" applyFill="1" applyBorder="1" applyAlignment="1">
      <alignment horizontal="left" vertical="top" wrapText="1"/>
    </xf>
  </cellXfs>
  <cellStyles count="13826">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 9" xfId="1379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24" xfId="13771"/>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 9" xfId="13800"/>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24" xfId="13772"/>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 9" xfId="13801"/>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24" xfId="13773"/>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 9" xfId="13802"/>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24" xfId="13774"/>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 9" xfId="13803"/>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24" xfId="1377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 9" xfId="13804"/>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24" xfId="13776"/>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 9" xfId="13805"/>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24" xfId="13777"/>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 9" xfId="13806"/>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24" xfId="13778"/>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 8" xfId="13807"/>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24" xfId="13779"/>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 8" xfId="13808"/>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24" xfId="13780"/>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 8" xfId="13809"/>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24" xfId="13781"/>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 8" xfId="13810"/>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24" xfId="13782"/>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 9" xfId="13811"/>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24" xfId="13783"/>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 9" xfId="13812"/>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24" xfId="13784"/>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 9" xfId="13813"/>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24" xfId="1378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 9" xfId="13814"/>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24" xfId="13786"/>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 9" xfId="13815"/>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24" xfId="13787"/>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 9" xfId="13816"/>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23" xfId="13788"/>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 9" xfId="1381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23" xfId="13789"/>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 9" xfId="13818"/>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23" xfId="13790"/>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 9" xfId="1381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23" xfId="13791"/>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 9" xfId="13820"/>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23" xfId="13792"/>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 8" xfId="13821"/>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23" xfId="13793"/>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10" xfId="1379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35" xfId="13766"/>
    <cellStyle name="Обычный 136" xfId="13769"/>
    <cellStyle name="Обычный 137" xfId="13770"/>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 7" xfId="13795"/>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11" xfId="13822"/>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29 8" xfId="13767"/>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1 8" xfId="13768"/>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25" xfId="13796"/>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3 7" xfId="13797"/>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64" xfId="13798"/>
    <cellStyle name="Стиль 1 65" xfId="13823"/>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109"/>
  <sheetViews>
    <sheetView tabSelected="1" zoomScale="80" zoomScaleNormal="80" zoomScaleSheetLayoutView="70" workbookViewId="0">
      <selection activeCell="D102" sqref="D102:AA102"/>
    </sheetView>
  </sheetViews>
  <sheetFormatPr defaultRowHeight="12.75"/>
  <cols>
    <col min="1" max="1" width="13.5703125" style="3" customWidth="1"/>
    <col min="2" max="2" width="14.42578125" style="3" customWidth="1"/>
    <col min="3" max="3" width="24.28515625" style="3" customWidth="1"/>
    <col min="4" max="4" width="21.7109375" style="65" customWidth="1"/>
    <col min="5" max="5" width="9" style="65" customWidth="1"/>
    <col min="6" max="6" width="20.5703125" style="3" customWidth="1"/>
    <col min="7" max="7" width="27.42578125" style="3" customWidth="1"/>
    <col min="8" max="8" width="22.85546875" style="3" customWidth="1"/>
    <col min="9" max="9" width="20.85546875" style="65" customWidth="1"/>
    <col min="10" max="15" width="12.140625" style="3" customWidth="1"/>
    <col min="16" max="21" width="12.140625" style="3" hidden="1" customWidth="1"/>
    <col min="22" max="22" width="23.42578125" style="3" customWidth="1"/>
    <col min="23" max="23" width="19.42578125" style="3" customWidth="1"/>
    <col min="24" max="24" width="19.5703125" style="3" customWidth="1"/>
    <col min="25" max="26" width="25.42578125" style="3" customWidth="1"/>
    <col min="27" max="27" width="17.5703125" style="3" customWidth="1"/>
    <col min="28" max="28" width="19.28515625" style="2" hidden="1" customWidth="1"/>
    <col min="29" max="29" width="9.140625" style="2"/>
    <col min="30" max="30" width="11.42578125" style="2" bestFit="1" customWidth="1"/>
    <col min="31" max="16384" width="9.140625" style="2"/>
  </cols>
  <sheetData>
    <row r="1" spans="1:27" ht="18" customHeight="1">
      <c r="A1" s="1"/>
      <c r="B1" s="1"/>
      <c r="C1" s="1"/>
      <c r="F1" s="1"/>
      <c r="G1" s="1"/>
      <c r="H1" s="1"/>
      <c r="J1" s="1"/>
      <c r="K1" s="25"/>
      <c r="L1" s="1"/>
      <c r="M1" s="1"/>
      <c r="U1" s="1"/>
      <c r="V1" s="25"/>
      <c r="W1" s="23"/>
      <c r="X1" s="23"/>
      <c r="Y1" s="25"/>
      <c r="Z1" s="25"/>
      <c r="AA1" s="1"/>
    </row>
    <row r="2" spans="1:27" s="31" customFormat="1" ht="18" customHeight="1">
      <c r="A2" s="28"/>
      <c r="B2" s="28"/>
      <c r="C2" s="28"/>
      <c r="D2" s="66"/>
      <c r="E2" s="66"/>
      <c r="F2" s="28"/>
      <c r="G2" s="28"/>
      <c r="H2" s="28"/>
      <c r="I2" s="66"/>
      <c r="J2" s="28"/>
      <c r="K2" s="28"/>
      <c r="L2" s="28"/>
      <c r="M2" s="28"/>
      <c r="N2" s="29"/>
      <c r="O2" s="29"/>
      <c r="P2" s="29"/>
      <c r="Q2" s="29"/>
      <c r="R2" s="29"/>
      <c r="S2" s="29"/>
      <c r="T2" s="29"/>
      <c r="U2" s="28"/>
      <c r="V2" s="28"/>
      <c r="W2" s="30"/>
      <c r="X2" s="30"/>
      <c r="Y2" s="30"/>
      <c r="AA2" s="35" t="s">
        <v>61</v>
      </c>
    </row>
    <row r="3" spans="1:27" s="31" customFormat="1" ht="18" customHeight="1">
      <c r="A3" s="28"/>
      <c r="B3" s="32"/>
      <c r="C3" s="32"/>
      <c r="D3" s="67"/>
      <c r="E3" s="67"/>
      <c r="F3" s="32"/>
      <c r="G3" s="32"/>
      <c r="H3" s="32"/>
      <c r="I3" s="67"/>
      <c r="J3" s="32"/>
      <c r="K3" s="32"/>
      <c r="L3" s="32"/>
      <c r="M3" s="33" t="s">
        <v>60</v>
      </c>
      <c r="N3" s="29"/>
      <c r="O3" s="29"/>
      <c r="P3" s="29"/>
      <c r="Q3" s="29"/>
      <c r="R3" s="29"/>
      <c r="S3" s="29"/>
      <c r="T3" s="29"/>
      <c r="U3" s="28"/>
      <c r="V3" s="28"/>
      <c r="W3" s="30"/>
      <c r="X3" s="30"/>
      <c r="Y3" s="30"/>
      <c r="AA3" s="36" t="s">
        <v>63</v>
      </c>
    </row>
    <row r="4" spans="1:27" s="31" customFormat="1" ht="18" customHeight="1">
      <c r="A4" s="28"/>
      <c r="B4" s="32"/>
      <c r="C4" s="32"/>
      <c r="D4" s="67"/>
      <c r="E4" s="67"/>
      <c r="F4" s="32"/>
      <c r="G4" s="32"/>
      <c r="H4" s="32"/>
      <c r="I4" s="67"/>
      <c r="J4" s="32"/>
      <c r="K4" s="32"/>
      <c r="L4" s="32"/>
      <c r="M4" s="34" t="s">
        <v>197</v>
      </c>
      <c r="N4" s="29"/>
      <c r="O4" s="29"/>
      <c r="P4" s="29"/>
      <c r="Q4" s="29"/>
      <c r="R4" s="29"/>
      <c r="S4" s="29"/>
      <c r="T4" s="29"/>
      <c r="U4" s="28"/>
      <c r="V4" s="28"/>
      <c r="W4" s="28"/>
      <c r="X4" s="28"/>
      <c r="Y4" s="28"/>
      <c r="Z4" s="28"/>
      <c r="AA4" s="28"/>
    </row>
    <row r="5" spans="1:27" s="31" customFormat="1" ht="18" customHeight="1">
      <c r="A5" s="28"/>
      <c r="B5" s="28"/>
      <c r="C5" s="28"/>
      <c r="D5" s="66"/>
      <c r="E5" s="66"/>
      <c r="F5" s="28"/>
      <c r="G5" s="28"/>
      <c r="H5" s="28"/>
      <c r="I5" s="66"/>
      <c r="J5" s="28"/>
      <c r="K5" s="28"/>
      <c r="L5" s="28"/>
      <c r="M5" s="28"/>
      <c r="N5" s="29"/>
      <c r="O5" s="29"/>
      <c r="P5" s="29"/>
      <c r="Q5" s="29"/>
      <c r="R5" s="29"/>
      <c r="S5" s="29"/>
      <c r="T5" s="29"/>
      <c r="U5" s="28"/>
      <c r="V5" s="28"/>
      <c r="W5" s="28"/>
      <c r="X5" s="28"/>
      <c r="Y5" s="28"/>
      <c r="Z5" s="28"/>
      <c r="AA5" s="28"/>
    </row>
    <row r="6" spans="1:27" s="31" customFormat="1" ht="58.5" customHeight="1">
      <c r="A6" s="28"/>
      <c r="B6" s="117" t="s">
        <v>196</v>
      </c>
      <c r="C6" s="117"/>
      <c r="D6" s="117"/>
      <c r="E6" s="117"/>
      <c r="F6" s="117"/>
      <c r="G6" s="117"/>
      <c r="H6" s="117"/>
      <c r="I6" s="117"/>
      <c r="J6" s="117"/>
      <c r="K6" s="117"/>
      <c r="L6" s="117"/>
      <c r="M6" s="117"/>
      <c r="N6" s="118"/>
      <c r="O6" s="118"/>
      <c r="P6" s="118"/>
      <c r="Q6" s="118"/>
      <c r="R6" s="118"/>
      <c r="S6" s="118"/>
      <c r="T6" s="118"/>
      <c r="U6" s="118"/>
      <c r="V6" s="37"/>
      <c r="W6" s="28"/>
      <c r="X6" s="28"/>
      <c r="Y6" s="28"/>
      <c r="Z6" s="28"/>
      <c r="AA6" s="28"/>
    </row>
    <row r="7" spans="1:27" s="31" customFormat="1" ht="18" customHeight="1">
      <c r="A7" s="28"/>
      <c r="B7" s="117"/>
      <c r="C7" s="117"/>
      <c r="D7" s="117"/>
      <c r="E7" s="117"/>
      <c r="F7" s="117"/>
      <c r="G7" s="117"/>
      <c r="H7" s="117"/>
      <c r="I7" s="117"/>
      <c r="J7" s="117"/>
      <c r="K7" s="117"/>
      <c r="L7" s="117"/>
      <c r="M7" s="117"/>
      <c r="N7" s="118"/>
      <c r="O7" s="118"/>
      <c r="P7" s="118"/>
      <c r="Q7" s="118"/>
      <c r="R7" s="118"/>
      <c r="S7" s="118"/>
      <c r="T7" s="118"/>
      <c r="U7" s="118"/>
      <c r="V7" s="37"/>
      <c r="W7" s="28"/>
      <c r="X7" s="28"/>
      <c r="Y7" s="28"/>
      <c r="Z7" s="28"/>
      <c r="AA7" s="28"/>
    </row>
    <row r="8" spans="1:27" s="31" customFormat="1" ht="18" customHeight="1">
      <c r="A8" s="28"/>
      <c r="B8" s="117"/>
      <c r="C8" s="117"/>
      <c r="D8" s="117"/>
      <c r="E8" s="117"/>
      <c r="F8" s="117"/>
      <c r="G8" s="117"/>
      <c r="H8" s="117"/>
      <c r="I8" s="117"/>
      <c r="J8" s="117"/>
      <c r="K8" s="117"/>
      <c r="L8" s="117"/>
      <c r="M8" s="117"/>
      <c r="N8" s="118"/>
      <c r="O8" s="118"/>
      <c r="P8" s="118"/>
      <c r="Q8" s="118"/>
      <c r="R8" s="118"/>
      <c r="S8" s="118"/>
      <c r="T8" s="118"/>
      <c r="U8" s="118"/>
      <c r="V8" s="37"/>
      <c r="W8" s="28"/>
      <c r="X8" s="28"/>
      <c r="Y8" s="28"/>
      <c r="Z8" s="28"/>
      <c r="AA8" s="28"/>
    </row>
    <row r="9" spans="1:27" s="31" customFormat="1" ht="18" customHeight="1">
      <c r="A9" s="28"/>
      <c r="B9" s="117"/>
      <c r="C9" s="117"/>
      <c r="D9" s="117"/>
      <c r="E9" s="117"/>
      <c r="F9" s="117"/>
      <c r="G9" s="117"/>
      <c r="H9" s="117"/>
      <c r="I9" s="117"/>
      <c r="J9" s="117"/>
      <c r="K9" s="117"/>
      <c r="L9" s="117"/>
      <c r="M9" s="117"/>
      <c r="N9" s="118"/>
      <c r="O9" s="118"/>
      <c r="P9" s="118"/>
      <c r="Q9" s="118"/>
      <c r="R9" s="118"/>
      <c r="S9" s="118"/>
      <c r="T9" s="118"/>
      <c r="U9" s="118"/>
      <c r="V9" s="37"/>
      <c r="W9" s="28"/>
      <c r="X9" s="28"/>
      <c r="Y9" s="28"/>
      <c r="Z9" s="28"/>
      <c r="AA9" s="28"/>
    </row>
    <row r="10" spans="1:27" ht="56.25" customHeight="1">
      <c r="A10" s="25"/>
      <c r="B10" s="119"/>
      <c r="C10" s="119"/>
      <c r="D10" s="119"/>
      <c r="E10" s="119"/>
      <c r="F10" s="119"/>
      <c r="G10" s="119"/>
      <c r="H10" s="119"/>
      <c r="I10" s="119"/>
      <c r="J10" s="119"/>
      <c r="K10" s="119"/>
      <c r="L10" s="119"/>
      <c r="M10" s="119"/>
      <c r="N10" s="118"/>
      <c r="O10" s="118"/>
      <c r="P10" s="118"/>
      <c r="Q10" s="118"/>
      <c r="R10" s="118"/>
      <c r="S10" s="118"/>
      <c r="T10" s="118"/>
      <c r="U10" s="118"/>
      <c r="V10" s="37"/>
      <c r="W10" s="25"/>
      <c r="X10" s="25"/>
      <c r="Y10" s="25"/>
      <c r="Z10" s="25"/>
      <c r="AA10" s="25"/>
    </row>
    <row r="11" spans="1:27" ht="18" customHeight="1">
      <c r="A11" s="25"/>
      <c r="B11" s="25"/>
      <c r="C11" s="25"/>
      <c r="F11" s="25"/>
      <c r="G11" s="25"/>
      <c r="H11" s="25"/>
      <c r="J11" s="25"/>
      <c r="K11" s="25"/>
      <c r="L11" s="25"/>
      <c r="M11" s="25"/>
      <c r="U11" s="25"/>
      <c r="V11" s="25"/>
      <c r="W11" s="25"/>
      <c r="X11" s="25"/>
      <c r="Y11" s="25"/>
      <c r="Z11" s="25"/>
      <c r="AA11" s="25"/>
    </row>
    <row r="12" spans="1:27" ht="18" customHeight="1">
      <c r="A12" s="120"/>
      <c r="B12" s="120"/>
      <c r="C12" s="120"/>
      <c r="D12" s="120"/>
      <c r="E12" s="120"/>
      <c r="F12" s="120"/>
      <c r="G12" s="120"/>
      <c r="H12" s="120"/>
      <c r="I12" s="120"/>
      <c r="J12" s="120"/>
      <c r="K12" s="120"/>
      <c r="L12" s="120"/>
      <c r="M12" s="120"/>
      <c r="N12" s="120"/>
      <c r="O12" s="120"/>
      <c r="P12" s="120"/>
      <c r="Q12" s="120"/>
      <c r="R12" s="120"/>
      <c r="S12" s="120"/>
      <c r="T12" s="120"/>
      <c r="U12" s="120"/>
      <c r="V12" s="120"/>
      <c r="W12" s="120"/>
      <c r="X12" s="120"/>
      <c r="Y12" s="120"/>
      <c r="Z12" s="120"/>
      <c r="AA12" s="120"/>
    </row>
    <row r="13" spans="1:27" s="6" customFormat="1" ht="25.5" customHeight="1">
      <c r="A13" s="125" t="s">
        <v>0</v>
      </c>
      <c r="B13" s="121" t="s">
        <v>2</v>
      </c>
      <c r="C13" s="121"/>
      <c r="D13" s="121"/>
      <c r="E13" s="121"/>
      <c r="F13" s="121" t="s">
        <v>3</v>
      </c>
      <c r="G13" s="121" t="s">
        <v>4</v>
      </c>
      <c r="H13" s="126" t="s">
        <v>62</v>
      </c>
      <c r="I13" s="127" t="s">
        <v>5</v>
      </c>
      <c r="J13" s="122" t="s">
        <v>113</v>
      </c>
      <c r="K13" s="123"/>
      <c r="L13" s="123"/>
      <c r="M13" s="123"/>
      <c r="N13" s="123"/>
      <c r="O13" s="123"/>
      <c r="P13" s="123"/>
      <c r="Q13" s="123"/>
      <c r="R13" s="123"/>
      <c r="S13" s="123"/>
      <c r="T13" s="123"/>
      <c r="U13" s="123"/>
      <c r="V13" s="114" t="s">
        <v>107</v>
      </c>
      <c r="W13" s="114" t="s">
        <v>1</v>
      </c>
      <c r="X13" s="114" t="s">
        <v>53</v>
      </c>
      <c r="Y13" s="114" t="s">
        <v>58</v>
      </c>
      <c r="Z13" s="114" t="s">
        <v>57</v>
      </c>
      <c r="AA13" s="124" t="s">
        <v>6</v>
      </c>
    </row>
    <row r="14" spans="1:27" s="6" customFormat="1" ht="104.25" customHeight="1">
      <c r="A14" s="125"/>
      <c r="B14" s="4" t="s">
        <v>7</v>
      </c>
      <c r="C14" s="5" t="s">
        <v>8</v>
      </c>
      <c r="D14" s="101" t="s">
        <v>42</v>
      </c>
      <c r="E14" s="100" t="s">
        <v>44</v>
      </c>
      <c r="F14" s="121"/>
      <c r="G14" s="121"/>
      <c r="H14" s="126"/>
      <c r="I14" s="127"/>
      <c r="J14" s="24">
        <v>41275</v>
      </c>
      <c r="K14" s="24">
        <v>41306</v>
      </c>
      <c r="L14" s="24">
        <v>41334</v>
      </c>
      <c r="M14" s="24">
        <v>41365</v>
      </c>
      <c r="N14" s="24">
        <v>41395</v>
      </c>
      <c r="O14" s="24">
        <v>41426</v>
      </c>
      <c r="P14" s="39" t="s">
        <v>65</v>
      </c>
      <c r="Q14" s="39" t="s">
        <v>66</v>
      </c>
      <c r="R14" s="39" t="s">
        <v>67</v>
      </c>
      <c r="S14" s="39" t="s">
        <v>68</v>
      </c>
      <c r="T14" s="39" t="s">
        <v>69</v>
      </c>
      <c r="U14" s="39" t="s">
        <v>70</v>
      </c>
      <c r="V14" s="115"/>
      <c r="W14" s="115"/>
      <c r="X14" s="115"/>
      <c r="Y14" s="115"/>
      <c r="Z14" s="115"/>
      <c r="AA14" s="124"/>
    </row>
    <row r="15" spans="1:27">
      <c r="A15" s="7">
        <v>1</v>
      </c>
      <c r="B15" s="7">
        <v>2</v>
      </c>
      <c r="C15" s="7">
        <v>3</v>
      </c>
      <c r="D15" s="7">
        <v>4</v>
      </c>
      <c r="E15" s="7">
        <v>5</v>
      </c>
      <c r="F15" s="7">
        <v>6</v>
      </c>
      <c r="G15" s="7">
        <v>7</v>
      </c>
      <c r="H15" s="7">
        <v>8</v>
      </c>
      <c r="I15" s="7">
        <v>9</v>
      </c>
      <c r="J15" s="7">
        <v>10</v>
      </c>
      <c r="K15" s="7">
        <v>11</v>
      </c>
      <c r="L15" s="7">
        <v>12</v>
      </c>
      <c r="M15" s="7">
        <v>13</v>
      </c>
      <c r="N15" s="7">
        <v>14</v>
      </c>
      <c r="O15" s="7">
        <v>15</v>
      </c>
      <c r="P15" s="7">
        <v>10</v>
      </c>
      <c r="Q15" s="7">
        <v>11</v>
      </c>
      <c r="R15" s="7">
        <v>12</v>
      </c>
      <c r="S15" s="7">
        <v>13</v>
      </c>
      <c r="T15" s="7">
        <v>14</v>
      </c>
      <c r="U15" s="7">
        <v>15</v>
      </c>
      <c r="V15" s="7">
        <v>16</v>
      </c>
      <c r="W15" s="7">
        <v>17</v>
      </c>
      <c r="X15" s="7">
        <v>18</v>
      </c>
      <c r="Y15" s="7">
        <v>19</v>
      </c>
      <c r="Z15" s="7">
        <v>20</v>
      </c>
      <c r="AA15" s="7">
        <v>21</v>
      </c>
    </row>
    <row r="16" spans="1:27" s="20" customFormat="1" ht="39" customHeight="1">
      <c r="A16" s="26">
        <v>1</v>
      </c>
      <c r="B16" s="52" t="s">
        <v>114</v>
      </c>
      <c r="C16" s="49" t="s">
        <v>115</v>
      </c>
      <c r="D16" s="106" t="s">
        <v>116</v>
      </c>
      <c r="E16" s="50" t="s">
        <v>84</v>
      </c>
      <c r="F16" s="49" t="s">
        <v>117</v>
      </c>
      <c r="G16" s="49" t="s">
        <v>118</v>
      </c>
      <c r="H16" s="49" t="s">
        <v>119</v>
      </c>
      <c r="I16" s="68">
        <f>SUM(J16:O16)</f>
        <v>0.5</v>
      </c>
      <c r="J16" s="64"/>
      <c r="K16" s="64"/>
      <c r="L16" s="64"/>
      <c r="M16" s="64"/>
      <c r="N16" s="64"/>
      <c r="O16" s="64">
        <v>0.5</v>
      </c>
      <c r="P16" s="45"/>
      <c r="Q16" s="45"/>
      <c r="R16" s="45"/>
      <c r="S16" s="45"/>
      <c r="T16" s="45"/>
      <c r="U16" s="45"/>
      <c r="V16" s="56">
        <v>89065</v>
      </c>
      <c r="W16" s="45"/>
      <c r="X16" s="22"/>
      <c r="Y16" s="22"/>
      <c r="Z16" s="22"/>
      <c r="AA16" s="27"/>
    </row>
    <row r="17" spans="1:27" s="20" customFormat="1" ht="39" customHeight="1">
      <c r="A17" s="26">
        <v>2</v>
      </c>
      <c r="B17" s="52" t="s">
        <v>120</v>
      </c>
      <c r="C17" s="49" t="s">
        <v>121</v>
      </c>
      <c r="D17" s="106" t="s">
        <v>122</v>
      </c>
      <c r="E17" s="50" t="s">
        <v>84</v>
      </c>
      <c r="F17" s="49" t="s">
        <v>117</v>
      </c>
      <c r="G17" s="49" t="s">
        <v>118</v>
      </c>
      <c r="H17" s="49" t="s">
        <v>119</v>
      </c>
      <c r="I17" s="68">
        <f t="shared" ref="I17:I25" si="0">SUM(J17:O17)</f>
        <v>0.20039999999999999</v>
      </c>
      <c r="J17" s="64"/>
      <c r="K17" s="64"/>
      <c r="L17" s="64"/>
      <c r="M17" s="64"/>
      <c r="N17" s="64"/>
      <c r="O17" s="64">
        <v>0.20039999999999999</v>
      </c>
      <c r="P17" s="45"/>
      <c r="Q17" s="45"/>
      <c r="R17" s="45"/>
      <c r="S17" s="45"/>
      <c r="T17" s="45"/>
      <c r="U17" s="45"/>
      <c r="V17" s="57">
        <v>10419.61</v>
      </c>
      <c r="W17" s="45"/>
      <c r="X17" s="22"/>
      <c r="Y17" s="22"/>
      <c r="Z17" s="22"/>
      <c r="AA17" s="38"/>
    </row>
    <row r="18" spans="1:27" s="20" customFormat="1" ht="39" customHeight="1">
      <c r="A18" s="26">
        <v>3</v>
      </c>
      <c r="B18" s="52" t="s">
        <v>123</v>
      </c>
      <c r="C18" s="49" t="s">
        <v>89</v>
      </c>
      <c r="D18" s="106" t="s">
        <v>91</v>
      </c>
      <c r="E18" s="50" t="s">
        <v>84</v>
      </c>
      <c r="F18" s="49" t="s">
        <v>117</v>
      </c>
      <c r="G18" s="49" t="s">
        <v>118</v>
      </c>
      <c r="H18" s="49" t="s">
        <v>119</v>
      </c>
      <c r="I18" s="68">
        <f t="shared" si="0"/>
        <v>2.3199999999999998</v>
      </c>
      <c r="J18" s="64"/>
      <c r="K18" s="64"/>
      <c r="L18" s="64"/>
      <c r="M18" s="64"/>
      <c r="N18" s="64"/>
      <c r="O18" s="64">
        <v>2.3199999999999998</v>
      </c>
      <c r="P18" s="45"/>
      <c r="Q18" s="45"/>
      <c r="R18" s="45"/>
      <c r="S18" s="45"/>
      <c r="T18" s="45"/>
      <c r="U18" s="45"/>
      <c r="V18" s="57">
        <v>10312.44</v>
      </c>
      <c r="W18" s="45"/>
      <c r="X18" s="22"/>
      <c r="Y18" s="22"/>
      <c r="Z18" s="22"/>
      <c r="AA18" s="40"/>
    </row>
    <row r="19" spans="1:27" s="20" customFormat="1" ht="39" customHeight="1">
      <c r="A19" s="26">
        <v>4</v>
      </c>
      <c r="B19" s="52" t="s">
        <v>124</v>
      </c>
      <c r="C19" s="49" t="s">
        <v>125</v>
      </c>
      <c r="D19" s="106"/>
      <c r="E19" s="51" t="s">
        <v>105</v>
      </c>
      <c r="F19" s="49" t="s">
        <v>117</v>
      </c>
      <c r="G19" s="49" t="s">
        <v>118</v>
      </c>
      <c r="H19" s="49" t="s">
        <v>119</v>
      </c>
      <c r="I19" s="68">
        <f t="shared" si="0"/>
        <v>3235.5</v>
      </c>
      <c r="J19" s="64"/>
      <c r="K19" s="64"/>
      <c r="L19" s="64"/>
      <c r="M19" s="64"/>
      <c r="N19" s="64"/>
      <c r="O19" s="64">
        <v>3235.5</v>
      </c>
      <c r="P19" s="45"/>
      <c r="Q19" s="45"/>
      <c r="R19" s="45"/>
      <c r="S19" s="45"/>
      <c r="T19" s="45"/>
      <c r="U19" s="45"/>
      <c r="V19" s="48">
        <v>31.31</v>
      </c>
      <c r="W19" s="45"/>
      <c r="X19" s="45"/>
      <c r="Y19" s="45"/>
      <c r="Z19" s="22"/>
      <c r="AA19" s="40"/>
    </row>
    <row r="20" spans="1:27" s="20" customFormat="1" ht="39" customHeight="1">
      <c r="A20" s="26">
        <v>5</v>
      </c>
      <c r="B20" s="52" t="s">
        <v>73</v>
      </c>
      <c r="C20" s="49" t="s">
        <v>82</v>
      </c>
      <c r="D20" s="106" t="s">
        <v>83</v>
      </c>
      <c r="E20" s="51" t="s">
        <v>84</v>
      </c>
      <c r="F20" s="49" t="s">
        <v>117</v>
      </c>
      <c r="G20" s="49" t="s">
        <v>126</v>
      </c>
      <c r="H20" s="49" t="s">
        <v>85</v>
      </c>
      <c r="I20" s="68">
        <f t="shared" si="0"/>
        <v>3.1460000000000004</v>
      </c>
      <c r="J20" s="64">
        <v>1.1419999999999999</v>
      </c>
      <c r="K20" s="64">
        <v>0.43099999999999999</v>
      </c>
      <c r="L20" s="64">
        <v>0.82099999999999995</v>
      </c>
      <c r="M20" s="64">
        <v>0.43099999999999999</v>
      </c>
      <c r="N20" s="64">
        <v>0.32100000000000001</v>
      </c>
      <c r="O20" s="64"/>
      <c r="P20" s="45"/>
      <c r="Q20" s="45"/>
      <c r="R20" s="45"/>
      <c r="S20" s="45"/>
      <c r="T20" s="45"/>
      <c r="U20" s="45"/>
      <c r="V20" s="48">
        <v>102127.77</v>
      </c>
      <c r="W20" s="45"/>
      <c r="X20" s="22"/>
      <c r="Y20" s="22"/>
      <c r="Z20" s="22"/>
      <c r="AA20" s="40"/>
    </row>
    <row r="21" spans="1:27" s="20" customFormat="1" ht="39" customHeight="1">
      <c r="A21" s="26">
        <v>6</v>
      </c>
      <c r="B21" s="52" t="s">
        <v>127</v>
      </c>
      <c r="C21" s="49" t="s">
        <v>128</v>
      </c>
      <c r="D21" s="106" t="s">
        <v>129</v>
      </c>
      <c r="E21" s="51" t="s">
        <v>84</v>
      </c>
      <c r="F21" s="49" t="s">
        <v>117</v>
      </c>
      <c r="G21" s="49" t="s">
        <v>126</v>
      </c>
      <c r="H21" s="49" t="s">
        <v>85</v>
      </c>
      <c r="I21" s="68">
        <f t="shared" si="0"/>
        <v>158</v>
      </c>
      <c r="J21" s="64"/>
      <c r="K21" s="64"/>
      <c r="L21" s="64">
        <v>80</v>
      </c>
      <c r="M21" s="64"/>
      <c r="N21" s="64">
        <v>78</v>
      </c>
      <c r="O21" s="64"/>
      <c r="P21" s="45"/>
      <c r="Q21" s="45"/>
      <c r="R21" s="45"/>
      <c r="S21" s="45"/>
      <c r="T21" s="45"/>
      <c r="U21" s="45"/>
      <c r="V21" s="48">
        <v>7043.52</v>
      </c>
      <c r="W21" s="45"/>
      <c r="X21" s="45"/>
      <c r="Y21" s="45"/>
      <c r="Z21" s="22"/>
      <c r="AA21" s="40"/>
    </row>
    <row r="22" spans="1:27" s="20" customFormat="1" ht="39" customHeight="1">
      <c r="A22" s="26">
        <v>7</v>
      </c>
      <c r="B22" s="52" t="s">
        <v>74</v>
      </c>
      <c r="C22" s="49" t="s">
        <v>86</v>
      </c>
      <c r="D22" s="106" t="s">
        <v>130</v>
      </c>
      <c r="E22" s="51" t="s">
        <v>84</v>
      </c>
      <c r="F22" s="49" t="s">
        <v>117</v>
      </c>
      <c r="G22" s="49" t="s">
        <v>126</v>
      </c>
      <c r="H22" s="49" t="s">
        <v>85</v>
      </c>
      <c r="I22" s="68">
        <f t="shared" si="0"/>
        <v>36.384</v>
      </c>
      <c r="J22" s="64">
        <v>11.936999999999999</v>
      </c>
      <c r="K22" s="64">
        <v>6.2549999999999999</v>
      </c>
      <c r="L22" s="64">
        <v>5.9980000000000002</v>
      </c>
      <c r="M22" s="64">
        <v>6.1980000000000004</v>
      </c>
      <c r="N22" s="64">
        <v>5.9960000000000004</v>
      </c>
      <c r="O22" s="64"/>
      <c r="P22" s="45"/>
      <c r="Q22" s="45"/>
      <c r="R22" s="45"/>
      <c r="S22" s="45"/>
      <c r="T22" s="45"/>
      <c r="U22" s="45"/>
      <c r="V22" s="110">
        <v>50645.48</v>
      </c>
      <c r="W22" s="45"/>
      <c r="X22" s="22"/>
      <c r="Y22" s="22"/>
      <c r="Z22" s="22"/>
      <c r="AA22" s="40"/>
    </row>
    <row r="23" spans="1:27" s="20" customFormat="1" ht="39" customHeight="1">
      <c r="A23" s="26">
        <v>8</v>
      </c>
      <c r="B23" s="52" t="s">
        <v>75</v>
      </c>
      <c r="C23" s="49" t="s">
        <v>87</v>
      </c>
      <c r="D23" s="106" t="s">
        <v>88</v>
      </c>
      <c r="E23" s="51" t="s">
        <v>84</v>
      </c>
      <c r="F23" s="49" t="s">
        <v>117</v>
      </c>
      <c r="G23" s="49" t="s">
        <v>126</v>
      </c>
      <c r="H23" s="49" t="s">
        <v>85</v>
      </c>
      <c r="I23" s="68">
        <f t="shared" si="0"/>
        <v>363.84599999999995</v>
      </c>
      <c r="J23" s="64">
        <v>119.375</v>
      </c>
      <c r="K23" s="64">
        <v>62.551000000000002</v>
      </c>
      <c r="L23" s="64">
        <v>59.976999999999997</v>
      </c>
      <c r="M23" s="64">
        <v>61.982999999999997</v>
      </c>
      <c r="N23" s="64">
        <v>59.96</v>
      </c>
      <c r="O23" s="64"/>
      <c r="P23" s="45"/>
      <c r="Q23" s="45"/>
      <c r="R23" s="45"/>
      <c r="S23" s="45"/>
      <c r="T23" s="45"/>
      <c r="U23" s="45"/>
      <c r="V23" s="48">
        <v>9343.06</v>
      </c>
      <c r="W23" s="45"/>
      <c r="X23" s="22"/>
      <c r="Y23" s="22"/>
      <c r="Z23" s="22"/>
      <c r="AA23" s="40"/>
    </row>
    <row r="24" spans="1:27" s="20" customFormat="1" ht="39" customHeight="1">
      <c r="A24" s="26">
        <v>9</v>
      </c>
      <c r="B24" s="52" t="s">
        <v>76</v>
      </c>
      <c r="C24" s="49" t="s">
        <v>89</v>
      </c>
      <c r="D24" s="106" t="s">
        <v>91</v>
      </c>
      <c r="E24" s="51" t="s">
        <v>84</v>
      </c>
      <c r="F24" s="49" t="s">
        <v>117</v>
      </c>
      <c r="G24" s="49" t="s">
        <v>126</v>
      </c>
      <c r="H24" s="49" t="s">
        <v>85</v>
      </c>
      <c r="I24" s="68">
        <f t="shared" si="0"/>
        <v>308.654</v>
      </c>
      <c r="J24" s="64">
        <v>75.248000000000005</v>
      </c>
      <c r="K24" s="64">
        <v>39.039000000000001</v>
      </c>
      <c r="L24" s="64">
        <v>47.627000000000002</v>
      </c>
      <c r="M24" s="64">
        <v>77.936000000000007</v>
      </c>
      <c r="N24" s="64">
        <v>68.804000000000002</v>
      </c>
      <c r="O24" s="64"/>
      <c r="P24" s="45"/>
      <c r="Q24" s="45"/>
      <c r="R24" s="45"/>
      <c r="S24" s="45"/>
      <c r="T24" s="45"/>
      <c r="U24" s="45"/>
      <c r="V24" s="48">
        <v>10219.969999999999</v>
      </c>
      <c r="W24" s="45"/>
      <c r="X24" s="22"/>
      <c r="Y24" s="22"/>
      <c r="Z24" s="22"/>
      <c r="AA24" s="40"/>
    </row>
    <row r="25" spans="1:27" s="20" customFormat="1" ht="39" customHeight="1">
      <c r="A25" s="26">
        <v>10</v>
      </c>
      <c r="B25" s="52" t="s">
        <v>131</v>
      </c>
      <c r="C25" s="49" t="s">
        <v>132</v>
      </c>
      <c r="D25" s="106" t="s">
        <v>133</v>
      </c>
      <c r="E25" s="51" t="s">
        <v>105</v>
      </c>
      <c r="F25" s="49" t="s">
        <v>117</v>
      </c>
      <c r="G25" s="49" t="s">
        <v>126</v>
      </c>
      <c r="H25" s="49" t="s">
        <v>85</v>
      </c>
      <c r="I25" s="68">
        <f t="shared" si="0"/>
        <v>950</v>
      </c>
      <c r="J25" s="64"/>
      <c r="K25" s="64"/>
      <c r="L25" s="64"/>
      <c r="M25" s="64"/>
      <c r="N25" s="64">
        <v>950</v>
      </c>
      <c r="O25" s="64"/>
      <c r="P25" s="45"/>
      <c r="Q25" s="45"/>
      <c r="R25" s="45"/>
      <c r="S25" s="45"/>
      <c r="T25" s="45"/>
      <c r="U25" s="45"/>
      <c r="V25" s="48">
        <v>284.32</v>
      </c>
      <c r="W25" s="45"/>
      <c r="X25" s="22"/>
      <c r="Y25" s="22"/>
      <c r="Z25" s="22"/>
      <c r="AA25" s="40"/>
    </row>
    <row r="26" spans="1:27" s="20" customFormat="1" ht="39" customHeight="1">
      <c r="A26" s="26">
        <v>11</v>
      </c>
      <c r="B26" s="53" t="s">
        <v>73</v>
      </c>
      <c r="C26" s="53" t="s">
        <v>82</v>
      </c>
      <c r="D26" s="103" t="s">
        <v>83</v>
      </c>
      <c r="E26" s="103" t="s">
        <v>84</v>
      </c>
      <c r="F26" s="58" t="s">
        <v>134</v>
      </c>
      <c r="G26" s="74" t="s">
        <v>134</v>
      </c>
      <c r="H26" s="58" t="s">
        <v>135</v>
      </c>
      <c r="I26" s="68">
        <f>SUM(J26:O26)</f>
        <v>0.66</v>
      </c>
      <c r="J26" s="64">
        <v>0.05</v>
      </c>
      <c r="K26" s="64">
        <v>0.15</v>
      </c>
      <c r="L26" s="64">
        <v>0.1</v>
      </c>
      <c r="M26" s="64">
        <v>0.21</v>
      </c>
      <c r="N26" s="64">
        <v>0.11</v>
      </c>
      <c r="O26" s="64">
        <v>0.04</v>
      </c>
      <c r="P26" s="45"/>
      <c r="Q26" s="45"/>
      <c r="R26" s="45"/>
      <c r="S26" s="45"/>
      <c r="T26" s="45"/>
      <c r="U26" s="45"/>
      <c r="V26" s="112">
        <v>124200.14</v>
      </c>
      <c r="W26" s="45"/>
      <c r="X26" s="22"/>
      <c r="Y26" s="22"/>
      <c r="Z26" s="22"/>
      <c r="AA26" s="40"/>
    </row>
    <row r="27" spans="1:27" s="20" customFormat="1" ht="39" customHeight="1">
      <c r="A27" s="26">
        <v>12</v>
      </c>
      <c r="B27" s="53" t="s">
        <v>136</v>
      </c>
      <c r="C27" s="53" t="s">
        <v>137</v>
      </c>
      <c r="D27" s="103" t="s">
        <v>138</v>
      </c>
      <c r="E27" s="103" t="s">
        <v>84</v>
      </c>
      <c r="F27" s="58" t="s">
        <v>134</v>
      </c>
      <c r="G27" s="58" t="s">
        <v>134</v>
      </c>
      <c r="H27" s="58" t="s">
        <v>135</v>
      </c>
      <c r="I27" s="68">
        <f t="shared" ref="I27:I71" si="1">SUM(J27:O27)</f>
        <v>0.4</v>
      </c>
      <c r="J27" s="64"/>
      <c r="K27" s="64"/>
      <c r="L27" s="64"/>
      <c r="M27" s="64">
        <v>0.4</v>
      </c>
      <c r="N27" s="64"/>
      <c r="O27" s="64"/>
      <c r="P27" s="45"/>
      <c r="Q27" s="45"/>
      <c r="R27" s="45"/>
      <c r="S27" s="45"/>
      <c r="T27" s="45"/>
      <c r="U27" s="45"/>
      <c r="V27" s="60">
        <v>139849.60000000001</v>
      </c>
      <c r="W27" s="45"/>
      <c r="X27" s="22"/>
      <c r="Y27" s="22"/>
      <c r="Z27" s="22"/>
      <c r="AA27" s="40"/>
    </row>
    <row r="28" spans="1:27" s="20" customFormat="1" ht="39" customHeight="1">
      <c r="A28" s="26">
        <v>13</v>
      </c>
      <c r="B28" s="61" t="s">
        <v>139</v>
      </c>
      <c r="C28" s="61" t="s">
        <v>140</v>
      </c>
      <c r="D28" s="62" t="s">
        <v>102</v>
      </c>
      <c r="E28" s="62" t="s">
        <v>84</v>
      </c>
      <c r="F28" s="61" t="s">
        <v>141</v>
      </c>
      <c r="G28" s="61" t="s">
        <v>141</v>
      </c>
      <c r="H28" s="61" t="s">
        <v>142</v>
      </c>
      <c r="I28" s="68">
        <f t="shared" si="1"/>
        <v>10</v>
      </c>
      <c r="J28" s="64"/>
      <c r="K28" s="64"/>
      <c r="L28" s="64"/>
      <c r="M28" s="64"/>
      <c r="N28" s="64">
        <v>10</v>
      </c>
      <c r="O28" s="64"/>
      <c r="P28" s="45"/>
      <c r="Q28" s="45"/>
      <c r="R28" s="45"/>
      <c r="S28" s="45"/>
      <c r="T28" s="45"/>
      <c r="U28" s="45"/>
      <c r="V28" s="63">
        <v>21416.04</v>
      </c>
      <c r="W28" s="45"/>
      <c r="X28" s="45"/>
      <c r="Y28" s="45"/>
      <c r="Z28" s="22"/>
      <c r="AA28" s="40"/>
    </row>
    <row r="29" spans="1:27" s="20" customFormat="1" ht="39" customHeight="1">
      <c r="A29" s="26">
        <v>14</v>
      </c>
      <c r="B29" s="61" t="s">
        <v>143</v>
      </c>
      <c r="C29" s="61" t="s">
        <v>99</v>
      </c>
      <c r="D29" s="62" t="s">
        <v>144</v>
      </c>
      <c r="E29" s="62" t="s">
        <v>84</v>
      </c>
      <c r="F29" s="61" t="s">
        <v>141</v>
      </c>
      <c r="G29" s="61" t="s">
        <v>141</v>
      </c>
      <c r="H29" s="61" t="s">
        <v>142</v>
      </c>
      <c r="I29" s="68">
        <f t="shared" si="1"/>
        <v>26</v>
      </c>
      <c r="J29" s="64"/>
      <c r="K29" s="64"/>
      <c r="L29" s="64">
        <v>6</v>
      </c>
      <c r="M29" s="64">
        <v>6</v>
      </c>
      <c r="N29" s="64">
        <v>6</v>
      </c>
      <c r="O29" s="64">
        <v>8</v>
      </c>
      <c r="P29" s="45"/>
      <c r="Q29" s="45"/>
      <c r="R29" s="45"/>
      <c r="S29" s="45"/>
      <c r="T29" s="45"/>
      <c r="U29" s="45"/>
      <c r="V29" s="63">
        <v>29117.63</v>
      </c>
      <c r="W29" s="45"/>
      <c r="X29" s="22"/>
      <c r="Y29" s="22"/>
      <c r="Z29" s="22"/>
      <c r="AA29" s="40"/>
    </row>
    <row r="30" spans="1:27" s="20" customFormat="1" ht="39" customHeight="1">
      <c r="A30" s="26">
        <v>15</v>
      </c>
      <c r="B30" s="61" t="s">
        <v>145</v>
      </c>
      <c r="C30" s="61" t="s">
        <v>90</v>
      </c>
      <c r="D30" s="62" t="s">
        <v>91</v>
      </c>
      <c r="E30" s="62" t="s">
        <v>84</v>
      </c>
      <c r="F30" s="61" t="s">
        <v>141</v>
      </c>
      <c r="G30" s="61" t="s">
        <v>141</v>
      </c>
      <c r="H30" s="61" t="s">
        <v>142</v>
      </c>
      <c r="I30" s="68">
        <f t="shared" si="1"/>
        <v>420</v>
      </c>
      <c r="J30" s="64">
        <v>65</v>
      </c>
      <c r="K30" s="64">
        <v>65</v>
      </c>
      <c r="L30" s="64">
        <v>65</v>
      </c>
      <c r="M30" s="64">
        <v>65</v>
      </c>
      <c r="N30" s="64">
        <v>80</v>
      </c>
      <c r="O30" s="64">
        <v>80</v>
      </c>
      <c r="P30" s="45"/>
      <c r="Q30" s="45"/>
      <c r="R30" s="45"/>
      <c r="S30" s="45"/>
      <c r="T30" s="45"/>
      <c r="U30" s="45"/>
      <c r="V30" s="63">
        <v>9150.82</v>
      </c>
      <c r="W30" s="45"/>
      <c r="X30" s="45"/>
      <c r="Y30" s="45"/>
      <c r="Z30" s="22"/>
      <c r="AA30" s="40"/>
    </row>
    <row r="31" spans="1:27" s="20" customFormat="1" ht="39" customHeight="1">
      <c r="A31" s="26">
        <v>16</v>
      </c>
      <c r="B31" s="61" t="s">
        <v>139</v>
      </c>
      <c r="C31" s="61" t="s">
        <v>101</v>
      </c>
      <c r="D31" s="62" t="s">
        <v>102</v>
      </c>
      <c r="E31" s="62" t="s">
        <v>84</v>
      </c>
      <c r="F31" s="61" t="s">
        <v>141</v>
      </c>
      <c r="G31" s="61" t="s">
        <v>141</v>
      </c>
      <c r="H31" s="61" t="s">
        <v>146</v>
      </c>
      <c r="I31" s="68">
        <f t="shared" si="1"/>
        <v>0.3</v>
      </c>
      <c r="J31" s="64">
        <v>0.05</v>
      </c>
      <c r="K31" s="64">
        <v>0.05</v>
      </c>
      <c r="L31" s="64">
        <v>0.05</v>
      </c>
      <c r="M31" s="64">
        <v>0.05</v>
      </c>
      <c r="N31" s="64">
        <v>0.05</v>
      </c>
      <c r="O31" s="64">
        <v>0.05</v>
      </c>
      <c r="P31" s="45"/>
      <c r="Q31" s="45"/>
      <c r="R31" s="45"/>
      <c r="S31" s="45"/>
      <c r="T31" s="45"/>
      <c r="U31" s="45"/>
      <c r="V31" s="63">
        <v>20559.54</v>
      </c>
      <c r="W31" s="45"/>
      <c r="X31" s="45"/>
      <c r="Y31" s="45"/>
      <c r="Z31" s="22"/>
      <c r="AA31" s="40"/>
    </row>
    <row r="32" spans="1:27" s="20" customFormat="1" ht="39" customHeight="1">
      <c r="A32" s="26">
        <v>17</v>
      </c>
      <c r="B32" s="61" t="s">
        <v>147</v>
      </c>
      <c r="C32" s="61" t="s">
        <v>115</v>
      </c>
      <c r="D32" s="62" t="s">
        <v>116</v>
      </c>
      <c r="E32" s="62" t="s">
        <v>84</v>
      </c>
      <c r="F32" s="61" t="s">
        <v>141</v>
      </c>
      <c r="G32" s="61" t="s">
        <v>141</v>
      </c>
      <c r="H32" s="61" t="s">
        <v>146</v>
      </c>
      <c r="I32" s="68">
        <f t="shared" si="1"/>
        <v>2.7</v>
      </c>
      <c r="J32" s="64"/>
      <c r="K32" s="64"/>
      <c r="L32" s="64"/>
      <c r="M32" s="64">
        <v>2.7</v>
      </c>
      <c r="N32" s="64"/>
      <c r="O32" s="64"/>
      <c r="P32" s="45"/>
      <c r="Q32" s="45"/>
      <c r="R32" s="45"/>
      <c r="S32" s="45"/>
      <c r="T32" s="45"/>
      <c r="U32" s="45"/>
      <c r="V32" s="63">
        <v>125297.78</v>
      </c>
      <c r="W32" s="45"/>
      <c r="X32" s="45"/>
      <c r="Y32" s="45"/>
      <c r="Z32" s="22"/>
      <c r="AA32" s="47"/>
    </row>
    <row r="33" spans="1:27" s="20" customFormat="1" ht="39" customHeight="1">
      <c r="A33" s="26">
        <v>18</v>
      </c>
      <c r="B33" s="61" t="s">
        <v>148</v>
      </c>
      <c r="C33" s="61" t="s">
        <v>125</v>
      </c>
      <c r="D33" s="62"/>
      <c r="E33" s="62" t="s">
        <v>105</v>
      </c>
      <c r="F33" s="61" t="s">
        <v>141</v>
      </c>
      <c r="G33" s="61" t="s">
        <v>141</v>
      </c>
      <c r="H33" s="61" t="s">
        <v>146</v>
      </c>
      <c r="I33" s="68">
        <f t="shared" si="1"/>
        <v>100</v>
      </c>
      <c r="J33" s="64"/>
      <c r="K33" s="64">
        <v>100</v>
      </c>
      <c r="L33" s="64"/>
      <c r="M33" s="64"/>
      <c r="N33" s="64"/>
      <c r="O33" s="64"/>
      <c r="P33" s="45"/>
      <c r="Q33" s="45"/>
      <c r="R33" s="45"/>
      <c r="S33" s="45"/>
      <c r="T33" s="45"/>
      <c r="U33" s="45"/>
      <c r="V33" s="63">
        <v>60.62</v>
      </c>
      <c r="W33" s="45"/>
      <c r="X33" s="45"/>
      <c r="Y33" s="45"/>
      <c r="Z33" s="22"/>
      <c r="AA33" s="47"/>
    </row>
    <row r="34" spans="1:27" s="20" customFormat="1" ht="39" customHeight="1">
      <c r="A34" s="26">
        <v>19</v>
      </c>
      <c r="B34" s="61" t="s">
        <v>149</v>
      </c>
      <c r="C34" s="61" t="s">
        <v>150</v>
      </c>
      <c r="D34" s="62" t="s">
        <v>151</v>
      </c>
      <c r="E34" s="62" t="s">
        <v>84</v>
      </c>
      <c r="F34" s="61" t="s">
        <v>141</v>
      </c>
      <c r="G34" s="61" t="s">
        <v>141</v>
      </c>
      <c r="H34" s="61" t="s">
        <v>146</v>
      </c>
      <c r="I34" s="68">
        <f t="shared" si="1"/>
        <v>6</v>
      </c>
      <c r="J34" s="64"/>
      <c r="K34" s="64"/>
      <c r="L34" s="64">
        <v>6</v>
      </c>
      <c r="M34" s="64"/>
      <c r="N34" s="64"/>
      <c r="O34" s="64"/>
      <c r="P34" s="45"/>
      <c r="Q34" s="45"/>
      <c r="R34" s="45"/>
      <c r="S34" s="45"/>
      <c r="T34" s="45"/>
      <c r="U34" s="45"/>
      <c r="V34" s="63">
        <v>4501.7299999999996</v>
      </c>
      <c r="W34" s="45"/>
      <c r="X34" s="45"/>
      <c r="Y34" s="45"/>
      <c r="Z34" s="22"/>
      <c r="AA34" s="47"/>
    </row>
    <row r="35" spans="1:27" s="20" customFormat="1" ht="39" customHeight="1">
      <c r="A35" s="26">
        <v>20</v>
      </c>
      <c r="B35" s="61" t="s">
        <v>147</v>
      </c>
      <c r="C35" s="61" t="s">
        <v>115</v>
      </c>
      <c r="D35" s="62" t="s">
        <v>116</v>
      </c>
      <c r="E35" s="62" t="s">
        <v>84</v>
      </c>
      <c r="F35" s="61" t="s">
        <v>141</v>
      </c>
      <c r="G35" s="61" t="s">
        <v>141</v>
      </c>
      <c r="H35" s="61" t="s">
        <v>142</v>
      </c>
      <c r="I35" s="68">
        <f t="shared" si="1"/>
        <v>0.6</v>
      </c>
      <c r="J35" s="64"/>
      <c r="K35" s="64"/>
      <c r="L35" s="64"/>
      <c r="M35" s="64"/>
      <c r="N35" s="64">
        <v>0.6</v>
      </c>
      <c r="O35" s="64"/>
      <c r="P35" s="45"/>
      <c r="Q35" s="45"/>
      <c r="R35" s="45"/>
      <c r="S35" s="45"/>
      <c r="T35" s="45"/>
      <c r="U35" s="45"/>
      <c r="V35" s="63">
        <v>106020</v>
      </c>
      <c r="W35" s="45"/>
      <c r="X35" s="45"/>
      <c r="Y35" s="45"/>
      <c r="Z35" s="22"/>
      <c r="AA35" s="47"/>
    </row>
    <row r="36" spans="1:27" s="20" customFormat="1" ht="39" customHeight="1">
      <c r="A36" s="26">
        <v>21</v>
      </c>
      <c r="B36" s="58" t="s">
        <v>152</v>
      </c>
      <c r="C36" s="58" t="s">
        <v>153</v>
      </c>
      <c r="D36" s="104" t="s">
        <v>154</v>
      </c>
      <c r="E36" s="104" t="s">
        <v>105</v>
      </c>
      <c r="F36" s="74" t="s">
        <v>94</v>
      </c>
      <c r="G36" s="58" t="s">
        <v>155</v>
      </c>
      <c r="H36" s="58" t="s">
        <v>98</v>
      </c>
      <c r="I36" s="68">
        <f t="shared" si="1"/>
        <v>2</v>
      </c>
      <c r="J36" s="71">
        <v>1</v>
      </c>
      <c r="K36" s="59"/>
      <c r="L36" s="59"/>
      <c r="M36" s="59"/>
      <c r="N36" s="71">
        <v>1</v>
      </c>
      <c r="O36" s="59"/>
      <c r="P36" s="45"/>
      <c r="Q36" s="45"/>
      <c r="R36" s="45"/>
      <c r="S36" s="45"/>
      <c r="T36" s="45"/>
      <c r="U36" s="45"/>
      <c r="V36" s="54">
        <v>130.87</v>
      </c>
      <c r="W36" s="45"/>
      <c r="X36" s="45"/>
      <c r="Y36" s="45"/>
      <c r="Z36" s="22"/>
      <c r="AA36" s="47"/>
    </row>
    <row r="37" spans="1:27" s="20" customFormat="1" ht="39" customHeight="1">
      <c r="A37" s="26">
        <v>22</v>
      </c>
      <c r="B37" s="58" t="s">
        <v>73</v>
      </c>
      <c r="C37" s="58" t="s">
        <v>82</v>
      </c>
      <c r="D37" s="104" t="s">
        <v>83</v>
      </c>
      <c r="E37" s="104" t="s">
        <v>84</v>
      </c>
      <c r="F37" s="74" t="s">
        <v>94</v>
      </c>
      <c r="G37" s="58" t="s">
        <v>155</v>
      </c>
      <c r="H37" s="58" t="s">
        <v>98</v>
      </c>
      <c r="I37" s="68">
        <f t="shared" si="1"/>
        <v>3.6209999999999996</v>
      </c>
      <c r="J37" s="55">
        <v>1.7</v>
      </c>
      <c r="K37" s="72">
        <v>2.5000000000000001E-2</v>
      </c>
      <c r="L37" s="59"/>
      <c r="M37" s="72">
        <v>1.766</v>
      </c>
      <c r="N37" s="59"/>
      <c r="O37" s="54">
        <v>0.13</v>
      </c>
      <c r="P37" s="45"/>
      <c r="Q37" s="45"/>
      <c r="R37" s="45"/>
      <c r="S37" s="45"/>
      <c r="T37" s="45"/>
      <c r="U37" s="45"/>
      <c r="V37" s="60">
        <v>58400.25</v>
      </c>
      <c r="W37" s="45"/>
      <c r="X37" s="45"/>
      <c r="Y37" s="45"/>
      <c r="Z37" s="22"/>
      <c r="AA37" s="47"/>
    </row>
    <row r="38" spans="1:27" s="20" customFormat="1" ht="39" customHeight="1">
      <c r="A38" s="26">
        <v>23</v>
      </c>
      <c r="B38" s="58" t="s">
        <v>81</v>
      </c>
      <c r="C38" s="74" t="s">
        <v>198</v>
      </c>
      <c r="D38" s="104" t="s">
        <v>93</v>
      </c>
      <c r="E38" s="104" t="s">
        <v>84</v>
      </c>
      <c r="F38" s="74" t="s">
        <v>94</v>
      </c>
      <c r="G38" s="58" t="s">
        <v>155</v>
      </c>
      <c r="H38" s="58" t="s">
        <v>98</v>
      </c>
      <c r="I38" s="68">
        <f t="shared" si="1"/>
        <v>34.840000000000003</v>
      </c>
      <c r="J38" s="54">
        <v>5.08</v>
      </c>
      <c r="K38" s="54">
        <v>4.8499999999999996</v>
      </c>
      <c r="L38" s="54">
        <v>5.61</v>
      </c>
      <c r="M38" s="54">
        <v>7.39</v>
      </c>
      <c r="N38" s="54">
        <v>6.03</v>
      </c>
      <c r="O38" s="54">
        <v>5.88</v>
      </c>
      <c r="P38" s="45"/>
      <c r="Q38" s="45"/>
      <c r="R38" s="45"/>
      <c r="S38" s="45"/>
      <c r="T38" s="45"/>
      <c r="U38" s="45"/>
      <c r="V38" s="60">
        <v>19712.66</v>
      </c>
      <c r="W38" s="45"/>
      <c r="X38" s="45"/>
      <c r="Y38" s="45"/>
      <c r="Z38" s="22"/>
      <c r="AA38" s="47"/>
    </row>
    <row r="39" spans="1:27" s="20" customFormat="1" ht="39" customHeight="1">
      <c r="A39" s="26">
        <v>24</v>
      </c>
      <c r="B39" s="58" t="s">
        <v>81</v>
      </c>
      <c r="C39" s="58" t="s">
        <v>92</v>
      </c>
      <c r="D39" s="104" t="s">
        <v>93</v>
      </c>
      <c r="E39" s="104" t="s">
        <v>84</v>
      </c>
      <c r="F39" s="74" t="s">
        <v>94</v>
      </c>
      <c r="G39" s="58" t="s">
        <v>155</v>
      </c>
      <c r="H39" s="58" t="s">
        <v>98</v>
      </c>
      <c r="I39" s="68">
        <f t="shared" si="1"/>
        <v>1E-3</v>
      </c>
      <c r="J39" s="59"/>
      <c r="K39" s="59"/>
      <c r="L39" s="59"/>
      <c r="M39" s="72">
        <v>1E-3</v>
      </c>
      <c r="N39" s="59"/>
      <c r="O39" s="59"/>
      <c r="P39" s="45"/>
      <c r="Q39" s="45"/>
      <c r="R39" s="45"/>
      <c r="S39" s="45"/>
      <c r="T39" s="45"/>
      <c r="U39" s="45"/>
      <c r="V39" s="73">
        <v>19800</v>
      </c>
      <c r="W39" s="45"/>
      <c r="X39" s="45"/>
      <c r="Y39" s="45"/>
      <c r="Z39" s="22"/>
      <c r="AA39" s="47"/>
    </row>
    <row r="40" spans="1:27" s="20" customFormat="1" ht="39" customHeight="1">
      <c r="A40" s="26">
        <v>25</v>
      </c>
      <c r="B40" s="58" t="s">
        <v>139</v>
      </c>
      <c r="C40" s="58" t="s">
        <v>101</v>
      </c>
      <c r="D40" s="104" t="s">
        <v>102</v>
      </c>
      <c r="E40" s="104" t="s">
        <v>84</v>
      </c>
      <c r="F40" s="74" t="s">
        <v>94</v>
      </c>
      <c r="G40" s="58" t="s">
        <v>155</v>
      </c>
      <c r="H40" s="58" t="s">
        <v>98</v>
      </c>
      <c r="I40" s="68">
        <f t="shared" si="1"/>
        <v>20.78</v>
      </c>
      <c r="J40" s="59"/>
      <c r="K40" s="59"/>
      <c r="L40" s="55">
        <v>3.5</v>
      </c>
      <c r="M40" s="59"/>
      <c r="N40" s="54">
        <v>10.25</v>
      </c>
      <c r="O40" s="54">
        <v>7.03</v>
      </c>
      <c r="P40" s="45"/>
      <c r="Q40" s="45"/>
      <c r="R40" s="45"/>
      <c r="S40" s="45"/>
      <c r="T40" s="45"/>
      <c r="U40" s="45"/>
      <c r="V40" s="109">
        <v>19479.810000000001</v>
      </c>
      <c r="W40" s="45"/>
      <c r="X40" s="45"/>
      <c r="Y40" s="45"/>
      <c r="Z40" s="22"/>
      <c r="AA40" s="47"/>
    </row>
    <row r="41" spans="1:27" s="20" customFormat="1" ht="39" customHeight="1">
      <c r="A41" s="26">
        <v>26</v>
      </c>
      <c r="B41" s="58" t="s">
        <v>143</v>
      </c>
      <c r="C41" s="58" t="s">
        <v>99</v>
      </c>
      <c r="D41" s="104" t="s">
        <v>144</v>
      </c>
      <c r="E41" s="104" t="s">
        <v>84</v>
      </c>
      <c r="F41" s="74" t="s">
        <v>94</v>
      </c>
      <c r="G41" s="58" t="s">
        <v>155</v>
      </c>
      <c r="H41" s="58" t="s">
        <v>98</v>
      </c>
      <c r="I41" s="68">
        <f t="shared" si="1"/>
        <v>59.440000000000005</v>
      </c>
      <c r="J41" s="55">
        <v>10.3</v>
      </c>
      <c r="K41" s="54">
        <v>9.43</v>
      </c>
      <c r="L41" s="54">
        <v>10.46</v>
      </c>
      <c r="M41" s="54">
        <v>10.45</v>
      </c>
      <c r="N41" s="54">
        <v>9.4499999999999993</v>
      </c>
      <c r="O41" s="54">
        <v>9.35</v>
      </c>
      <c r="P41" s="45"/>
      <c r="Q41" s="45"/>
      <c r="R41" s="45"/>
      <c r="S41" s="45"/>
      <c r="T41" s="45"/>
      <c r="U41" s="45"/>
      <c r="V41" s="60">
        <v>21324.81</v>
      </c>
      <c r="W41" s="45"/>
      <c r="X41" s="45"/>
      <c r="Y41" s="45"/>
      <c r="Z41" s="22"/>
      <c r="AA41" s="47"/>
    </row>
    <row r="42" spans="1:27" s="20" customFormat="1" ht="39" customHeight="1">
      <c r="A42" s="26">
        <v>27</v>
      </c>
      <c r="B42" s="58" t="s">
        <v>158</v>
      </c>
      <c r="C42" s="58" t="s">
        <v>159</v>
      </c>
      <c r="D42" s="104" t="s">
        <v>100</v>
      </c>
      <c r="E42" s="104" t="s">
        <v>84</v>
      </c>
      <c r="F42" s="74" t="s">
        <v>94</v>
      </c>
      <c r="G42" s="58" t="s">
        <v>155</v>
      </c>
      <c r="H42" s="58" t="s">
        <v>98</v>
      </c>
      <c r="I42" s="68">
        <f t="shared" si="1"/>
        <v>0.22</v>
      </c>
      <c r="J42" s="59"/>
      <c r="K42" s="54">
        <v>0.21</v>
      </c>
      <c r="L42" s="59"/>
      <c r="M42" s="54">
        <v>0.01</v>
      </c>
      <c r="N42" s="59"/>
      <c r="O42" s="59"/>
      <c r="P42" s="45"/>
      <c r="Q42" s="45"/>
      <c r="R42" s="45"/>
      <c r="S42" s="45"/>
      <c r="T42" s="45"/>
      <c r="U42" s="45"/>
      <c r="V42" s="60">
        <v>303233.18</v>
      </c>
      <c r="W42" s="45"/>
      <c r="X42" s="45"/>
      <c r="Y42" s="45"/>
      <c r="Z42" s="22"/>
      <c r="AA42" s="47"/>
    </row>
    <row r="43" spans="1:27" s="20" customFormat="1" ht="39" customHeight="1">
      <c r="A43" s="26">
        <v>28</v>
      </c>
      <c r="B43" s="58" t="s">
        <v>160</v>
      </c>
      <c r="C43" s="58" t="s">
        <v>161</v>
      </c>
      <c r="D43" s="104"/>
      <c r="E43" s="104" t="s">
        <v>84</v>
      </c>
      <c r="F43" s="74" t="s">
        <v>94</v>
      </c>
      <c r="G43" s="58" t="s">
        <v>155</v>
      </c>
      <c r="H43" s="58" t="s">
        <v>98</v>
      </c>
      <c r="I43" s="68">
        <f t="shared" si="1"/>
        <v>1.34</v>
      </c>
      <c r="J43" s="54">
        <v>0.01</v>
      </c>
      <c r="K43" s="54">
        <v>0.06</v>
      </c>
      <c r="L43" s="54">
        <v>0.21</v>
      </c>
      <c r="M43" s="54">
        <v>0.01</v>
      </c>
      <c r="N43" s="54">
        <v>0.01</v>
      </c>
      <c r="O43" s="54">
        <v>1.04</v>
      </c>
      <c r="P43" s="45"/>
      <c r="Q43" s="45"/>
      <c r="R43" s="45"/>
      <c r="S43" s="45"/>
      <c r="T43" s="45"/>
      <c r="U43" s="45"/>
      <c r="V43" s="60">
        <v>49881.13</v>
      </c>
      <c r="W43" s="45"/>
      <c r="X43" s="45"/>
      <c r="Y43" s="45"/>
      <c r="Z43" s="22"/>
      <c r="AA43" s="47"/>
    </row>
    <row r="44" spans="1:27" s="20" customFormat="1" ht="39" customHeight="1">
      <c r="A44" s="26">
        <v>29</v>
      </c>
      <c r="B44" s="58" t="s">
        <v>81</v>
      </c>
      <c r="C44" s="58" t="s">
        <v>92</v>
      </c>
      <c r="D44" s="104" t="s">
        <v>93</v>
      </c>
      <c r="E44" s="104" t="s">
        <v>84</v>
      </c>
      <c r="F44" s="74" t="s">
        <v>94</v>
      </c>
      <c r="G44" s="74" t="s">
        <v>162</v>
      </c>
      <c r="H44" s="58" t="s">
        <v>95</v>
      </c>
      <c r="I44" s="68">
        <f t="shared" si="1"/>
        <v>16.440000000000001</v>
      </c>
      <c r="J44" s="54">
        <v>1.26</v>
      </c>
      <c r="K44" s="54">
        <v>3.15</v>
      </c>
      <c r="L44" s="54">
        <v>1.74</v>
      </c>
      <c r="M44" s="54">
        <v>5.76</v>
      </c>
      <c r="N44" s="54">
        <v>2.4900000000000002</v>
      </c>
      <c r="O44" s="54">
        <v>2.04</v>
      </c>
      <c r="P44" s="45"/>
      <c r="Q44" s="45"/>
      <c r="R44" s="45"/>
      <c r="S44" s="45"/>
      <c r="T44" s="45"/>
      <c r="U44" s="45"/>
      <c r="V44" s="60">
        <v>20346.53</v>
      </c>
      <c r="W44" s="45"/>
      <c r="X44" s="45"/>
      <c r="Y44" s="45"/>
      <c r="Z44" s="22"/>
      <c r="AA44" s="47"/>
    </row>
    <row r="45" spans="1:27" s="20" customFormat="1" ht="39" customHeight="1">
      <c r="A45" s="26">
        <v>30</v>
      </c>
      <c r="B45" s="58" t="s">
        <v>163</v>
      </c>
      <c r="C45" s="58" t="s">
        <v>121</v>
      </c>
      <c r="D45" s="104" t="s">
        <v>122</v>
      </c>
      <c r="E45" s="104" t="s">
        <v>84</v>
      </c>
      <c r="F45" s="74" t="s">
        <v>94</v>
      </c>
      <c r="G45" s="58" t="s">
        <v>162</v>
      </c>
      <c r="H45" s="58" t="s">
        <v>95</v>
      </c>
      <c r="I45" s="68">
        <f t="shared" si="1"/>
        <v>0.65</v>
      </c>
      <c r="J45" s="55">
        <v>0.1</v>
      </c>
      <c r="K45" s="55">
        <v>0.1</v>
      </c>
      <c r="L45" s="55">
        <v>0.1</v>
      </c>
      <c r="M45" s="55">
        <v>0.1</v>
      </c>
      <c r="N45" s="55">
        <v>0.1</v>
      </c>
      <c r="O45" s="54">
        <v>0.15</v>
      </c>
      <c r="P45" s="45"/>
      <c r="Q45" s="45"/>
      <c r="R45" s="45"/>
      <c r="S45" s="45"/>
      <c r="T45" s="45"/>
      <c r="U45" s="45"/>
      <c r="V45" s="60">
        <v>24468.65</v>
      </c>
      <c r="W45" s="45"/>
      <c r="X45" s="45"/>
      <c r="Y45" s="45"/>
      <c r="Z45" s="22"/>
      <c r="AA45" s="47"/>
    </row>
    <row r="46" spans="1:27" s="20" customFormat="1" ht="39" customHeight="1">
      <c r="A46" s="26">
        <v>31</v>
      </c>
      <c r="B46" s="58" t="s">
        <v>136</v>
      </c>
      <c r="C46" s="58" t="s">
        <v>137</v>
      </c>
      <c r="D46" s="104" t="s">
        <v>138</v>
      </c>
      <c r="E46" s="104" t="s">
        <v>84</v>
      </c>
      <c r="F46" s="74" t="s">
        <v>94</v>
      </c>
      <c r="G46" s="58" t="s">
        <v>162</v>
      </c>
      <c r="H46" s="58" t="s">
        <v>95</v>
      </c>
      <c r="I46" s="68">
        <f t="shared" si="1"/>
        <v>6.7</v>
      </c>
      <c r="J46" s="54">
        <v>1.1100000000000001</v>
      </c>
      <c r="K46" s="54">
        <v>1.06</v>
      </c>
      <c r="L46" s="54">
        <v>1.08</v>
      </c>
      <c r="M46" s="54">
        <v>1.1599999999999999</v>
      </c>
      <c r="N46" s="54">
        <v>1.1499999999999999</v>
      </c>
      <c r="O46" s="54">
        <v>1.1399999999999999</v>
      </c>
      <c r="P46" s="45"/>
      <c r="Q46" s="45"/>
      <c r="R46" s="45"/>
      <c r="S46" s="45"/>
      <c r="T46" s="45"/>
      <c r="U46" s="45"/>
      <c r="V46" s="60">
        <v>101172.02</v>
      </c>
      <c r="W46" s="45"/>
      <c r="X46" s="45"/>
      <c r="Y46" s="45"/>
      <c r="Z46" s="22"/>
      <c r="AA46" s="47"/>
    </row>
    <row r="47" spans="1:27" s="20" customFormat="1" ht="39" customHeight="1">
      <c r="A47" s="26">
        <v>32</v>
      </c>
      <c r="B47" s="58" t="s">
        <v>164</v>
      </c>
      <c r="C47" s="58" t="s">
        <v>96</v>
      </c>
      <c r="D47" s="104" t="s">
        <v>97</v>
      </c>
      <c r="E47" s="104" t="s">
        <v>84</v>
      </c>
      <c r="F47" s="74" t="s">
        <v>94</v>
      </c>
      <c r="G47" s="58" t="s">
        <v>162</v>
      </c>
      <c r="H47" s="58" t="s">
        <v>95</v>
      </c>
      <c r="I47" s="68">
        <f t="shared" si="1"/>
        <v>346.99</v>
      </c>
      <c r="J47" s="54">
        <v>43.98</v>
      </c>
      <c r="K47" s="54">
        <v>53.67</v>
      </c>
      <c r="L47" s="71">
        <v>66</v>
      </c>
      <c r="M47" s="54">
        <v>68.72</v>
      </c>
      <c r="N47" s="54">
        <v>54.02</v>
      </c>
      <c r="O47" s="55">
        <v>60.6</v>
      </c>
      <c r="P47" s="45"/>
      <c r="Q47" s="45"/>
      <c r="R47" s="45"/>
      <c r="S47" s="45"/>
      <c r="T47" s="45"/>
      <c r="U47" s="45"/>
      <c r="V47" s="60">
        <v>1207.92</v>
      </c>
      <c r="W47" s="45"/>
      <c r="X47" s="45"/>
      <c r="Y47" s="45"/>
      <c r="Z47" s="22"/>
      <c r="AA47" s="47"/>
    </row>
    <row r="48" spans="1:27" s="20" customFormat="1" ht="39" customHeight="1">
      <c r="A48" s="26">
        <v>33</v>
      </c>
      <c r="B48" s="75" t="s">
        <v>80</v>
      </c>
      <c r="C48" s="76" t="s">
        <v>104</v>
      </c>
      <c r="D48" s="105" t="s">
        <v>83</v>
      </c>
      <c r="E48" s="105" t="s">
        <v>105</v>
      </c>
      <c r="F48" s="77" t="s">
        <v>165</v>
      </c>
      <c r="G48" s="77" t="s">
        <v>165</v>
      </c>
      <c r="H48" s="77" t="s">
        <v>103</v>
      </c>
      <c r="I48" s="68">
        <f t="shared" si="1"/>
        <v>791</v>
      </c>
      <c r="J48" s="81">
        <v>214</v>
      </c>
      <c r="K48" s="81">
        <v>128</v>
      </c>
      <c r="L48" s="81">
        <v>107</v>
      </c>
      <c r="M48" s="81">
        <v>107</v>
      </c>
      <c r="N48" s="81">
        <v>128</v>
      </c>
      <c r="O48" s="81">
        <v>107</v>
      </c>
      <c r="P48" s="45"/>
      <c r="Q48" s="45"/>
      <c r="R48" s="45"/>
      <c r="S48" s="45"/>
      <c r="T48" s="45"/>
      <c r="U48" s="45"/>
      <c r="V48" s="78">
        <v>132.30000000000001</v>
      </c>
      <c r="W48" s="45"/>
      <c r="X48" s="45"/>
      <c r="Y48" s="45"/>
      <c r="Z48" s="22"/>
      <c r="AA48" s="47"/>
    </row>
    <row r="49" spans="1:27" s="20" customFormat="1" ht="39" customHeight="1">
      <c r="A49" s="26">
        <v>34</v>
      </c>
      <c r="B49" s="75" t="s">
        <v>166</v>
      </c>
      <c r="C49" s="76" t="s">
        <v>167</v>
      </c>
      <c r="D49" s="105"/>
      <c r="E49" s="105" t="s">
        <v>168</v>
      </c>
      <c r="F49" s="77" t="s">
        <v>165</v>
      </c>
      <c r="G49" s="77" t="s">
        <v>165</v>
      </c>
      <c r="H49" s="77" t="s">
        <v>103</v>
      </c>
      <c r="I49" s="68">
        <f t="shared" si="1"/>
        <v>3</v>
      </c>
      <c r="J49" s="82"/>
      <c r="K49" s="82"/>
      <c r="L49" s="81">
        <v>3</v>
      </c>
      <c r="M49" s="82"/>
      <c r="N49" s="82"/>
      <c r="O49" s="82"/>
      <c r="P49" s="45"/>
      <c r="Q49" s="45"/>
      <c r="R49" s="45"/>
      <c r="S49" s="45"/>
      <c r="T49" s="45"/>
      <c r="U49" s="45"/>
      <c r="V49" s="79">
        <v>8676.7999999999993</v>
      </c>
      <c r="W49" s="45"/>
      <c r="X49" s="45"/>
      <c r="Y49" s="45"/>
      <c r="Z49" s="22"/>
      <c r="AA49" s="47"/>
    </row>
    <row r="50" spans="1:27" s="20" customFormat="1" ht="39" customHeight="1">
      <c r="A50" s="26">
        <v>35</v>
      </c>
      <c r="B50" s="75" t="s">
        <v>169</v>
      </c>
      <c r="C50" s="76" t="s">
        <v>170</v>
      </c>
      <c r="D50" s="77" t="s">
        <v>171</v>
      </c>
      <c r="E50" s="105" t="s">
        <v>172</v>
      </c>
      <c r="F50" s="77" t="s">
        <v>165</v>
      </c>
      <c r="G50" s="77" t="s">
        <v>165</v>
      </c>
      <c r="H50" s="77" t="s">
        <v>103</v>
      </c>
      <c r="I50" s="68">
        <f t="shared" si="1"/>
        <v>217</v>
      </c>
      <c r="J50" s="81">
        <v>62</v>
      </c>
      <c r="K50" s="81">
        <v>31</v>
      </c>
      <c r="L50" s="81">
        <v>31</v>
      </c>
      <c r="M50" s="81">
        <v>31</v>
      </c>
      <c r="N50" s="81">
        <v>31</v>
      </c>
      <c r="O50" s="81">
        <v>31</v>
      </c>
      <c r="P50" s="45"/>
      <c r="Q50" s="45"/>
      <c r="R50" s="45"/>
      <c r="S50" s="45"/>
      <c r="T50" s="45"/>
      <c r="U50" s="45"/>
      <c r="V50" s="80">
        <v>3867.64</v>
      </c>
      <c r="W50" s="45"/>
      <c r="X50" s="45"/>
      <c r="Y50" s="45"/>
      <c r="Z50" s="22"/>
      <c r="AA50" s="47"/>
    </row>
    <row r="51" spans="1:27" s="20" customFormat="1" ht="39" customHeight="1">
      <c r="A51" s="26">
        <v>36</v>
      </c>
      <c r="B51" s="75" t="s">
        <v>79</v>
      </c>
      <c r="C51" s="76" t="s">
        <v>101</v>
      </c>
      <c r="D51" s="105" t="s">
        <v>102</v>
      </c>
      <c r="E51" s="105" t="s">
        <v>84</v>
      </c>
      <c r="F51" s="77" t="s">
        <v>165</v>
      </c>
      <c r="G51" s="77" t="s">
        <v>165</v>
      </c>
      <c r="H51" s="77" t="s">
        <v>103</v>
      </c>
      <c r="I51" s="68">
        <f t="shared" si="1"/>
        <v>190.35599999999999</v>
      </c>
      <c r="J51" s="83">
        <v>73.427999999999997</v>
      </c>
      <c r="K51" s="83">
        <v>36.447000000000003</v>
      </c>
      <c r="L51" s="83">
        <v>37.244999999999997</v>
      </c>
      <c r="M51" s="83">
        <v>27.135999999999999</v>
      </c>
      <c r="N51" s="83">
        <v>13.263</v>
      </c>
      <c r="O51" s="83">
        <v>2.8370000000000002</v>
      </c>
      <c r="P51" s="45"/>
      <c r="Q51" s="45"/>
      <c r="R51" s="45"/>
      <c r="S51" s="45"/>
      <c r="T51" s="45"/>
      <c r="U51" s="45"/>
      <c r="V51" s="80">
        <v>15294.48</v>
      </c>
      <c r="W51" s="45"/>
      <c r="X51" s="45"/>
      <c r="Y51" s="45"/>
      <c r="Z51" s="22"/>
      <c r="AA51" s="47"/>
    </row>
    <row r="52" spans="1:27" s="20" customFormat="1" ht="39" customHeight="1">
      <c r="A52" s="26">
        <v>37</v>
      </c>
      <c r="B52" s="75" t="s">
        <v>173</v>
      </c>
      <c r="C52" s="76" t="s">
        <v>157</v>
      </c>
      <c r="D52" s="105" t="s">
        <v>138</v>
      </c>
      <c r="E52" s="105" t="s">
        <v>84</v>
      </c>
      <c r="F52" s="77" t="s">
        <v>165</v>
      </c>
      <c r="G52" s="77" t="s">
        <v>165</v>
      </c>
      <c r="H52" s="77" t="s">
        <v>103</v>
      </c>
      <c r="I52" s="68">
        <f t="shared" si="1"/>
        <v>26.673999999999999</v>
      </c>
      <c r="J52" s="83">
        <v>8.2070000000000007</v>
      </c>
      <c r="K52" s="83">
        <v>3.9649999999999999</v>
      </c>
      <c r="L52" s="83">
        <v>3.8090000000000002</v>
      </c>
      <c r="M52" s="83">
        <v>3.9830000000000001</v>
      </c>
      <c r="N52" s="83">
        <v>3.609</v>
      </c>
      <c r="O52" s="83">
        <v>3.101</v>
      </c>
      <c r="P52" s="45"/>
      <c r="Q52" s="45"/>
      <c r="R52" s="45"/>
      <c r="S52" s="45"/>
      <c r="T52" s="45"/>
      <c r="U52" s="45"/>
      <c r="V52" s="80">
        <v>53350.23</v>
      </c>
      <c r="W52" s="45"/>
      <c r="X52" s="45"/>
      <c r="Y52" s="45"/>
      <c r="Z52" s="22"/>
      <c r="AA52" s="47"/>
    </row>
    <row r="53" spans="1:27" s="20" customFormat="1" ht="39" customHeight="1">
      <c r="A53" s="26">
        <v>38</v>
      </c>
      <c r="B53" s="84" t="s">
        <v>174</v>
      </c>
      <c r="C53" s="84" t="s">
        <v>175</v>
      </c>
      <c r="D53" s="85" t="s">
        <v>176</v>
      </c>
      <c r="E53" s="86" t="s">
        <v>105</v>
      </c>
      <c r="F53" s="87" t="s">
        <v>177</v>
      </c>
      <c r="G53" s="87" t="s">
        <v>177</v>
      </c>
      <c r="H53" s="87" t="s">
        <v>178</v>
      </c>
      <c r="I53" s="68">
        <f t="shared" si="1"/>
        <v>200</v>
      </c>
      <c r="J53" s="86"/>
      <c r="K53" s="86"/>
      <c r="L53" s="86">
        <v>200</v>
      </c>
      <c r="M53" s="86"/>
      <c r="N53" s="86"/>
      <c r="O53" s="86"/>
      <c r="P53" s="45"/>
      <c r="Q53" s="45"/>
      <c r="R53" s="45"/>
      <c r="S53" s="45"/>
      <c r="T53" s="45"/>
      <c r="U53" s="45"/>
      <c r="V53" s="89">
        <v>130</v>
      </c>
      <c r="W53" s="45"/>
      <c r="X53" s="45"/>
      <c r="Y53" s="45"/>
      <c r="Z53" s="22"/>
      <c r="AA53" s="47"/>
    </row>
    <row r="54" spans="1:27" s="20" customFormat="1" ht="39" customHeight="1">
      <c r="A54" s="26">
        <v>39</v>
      </c>
      <c r="B54" s="87" t="s">
        <v>114</v>
      </c>
      <c r="C54" s="87" t="s">
        <v>115</v>
      </c>
      <c r="D54" s="85" t="s">
        <v>116</v>
      </c>
      <c r="E54" s="88" t="s">
        <v>84</v>
      </c>
      <c r="F54" s="87" t="s">
        <v>177</v>
      </c>
      <c r="G54" s="87" t="s">
        <v>177</v>
      </c>
      <c r="H54" s="84" t="s">
        <v>179</v>
      </c>
      <c r="I54" s="68">
        <f t="shared" si="1"/>
        <v>0.5</v>
      </c>
      <c r="J54" s="92"/>
      <c r="K54" s="93">
        <v>0.1</v>
      </c>
      <c r="L54" s="93">
        <v>0.1</v>
      </c>
      <c r="M54" s="93">
        <v>0.1</v>
      </c>
      <c r="N54" s="93">
        <v>0.1</v>
      </c>
      <c r="O54" s="93">
        <v>0.1</v>
      </c>
      <c r="P54" s="45"/>
      <c r="Q54" s="45"/>
      <c r="R54" s="45"/>
      <c r="S54" s="45"/>
      <c r="T54" s="45"/>
      <c r="U54" s="45"/>
      <c r="V54" s="90">
        <v>125405.86</v>
      </c>
      <c r="W54" s="45"/>
      <c r="X54" s="45"/>
      <c r="Y54" s="45"/>
      <c r="Z54" s="22"/>
      <c r="AA54" s="47"/>
    </row>
    <row r="55" spans="1:27" s="20" customFormat="1" ht="39" customHeight="1">
      <c r="A55" s="26">
        <v>40</v>
      </c>
      <c r="B55" s="84" t="s">
        <v>120</v>
      </c>
      <c r="C55" s="84" t="s">
        <v>121</v>
      </c>
      <c r="D55" s="85" t="s">
        <v>122</v>
      </c>
      <c r="E55" s="86" t="s">
        <v>84</v>
      </c>
      <c r="F55" s="87" t="s">
        <v>177</v>
      </c>
      <c r="G55" s="87" t="s">
        <v>177</v>
      </c>
      <c r="H55" s="84" t="s">
        <v>179</v>
      </c>
      <c r="I55" s="68">
        <f t="shared" si="1"/>
        <v>0.52</v>
      </c>
      <c r="J55" s="86"/>
      <c r="K55" s="86"/>
      <c r="L55" s="86">
        <v>0.52</v>
      </c>
      <c r="M55" s="86"/>
      <c r="N55" s="86"/>
      <c r="O55" s="86"/>
      <c r="P55" s="45"/>
      <c r="Q55" s="45"/>
      <c r="R55" s="45"/>
      <c r="S55" s="45"/>
      <c r="T55" s="45"/>
      <c r="U55" s="45"/>
      <c r="V55" s="89">
        <v>19661</v>
      </c>
      <c r="W55" s="45"/>
      <c r="X55" s="45"/>
      <c r="Y55" s="45"/>
      <c r="Z55" s="22"/>
      <c r="AA55" s="47"/>
    </row>
    <row r="56" spans="1:27" s="20" customFormat="1" ht="39" customHeight="1">
      <c r="A56" s="26">
        <v>41</v>
      </c>
      <c r="B56" s="87" t="s">
        <v>180</v>
      </c>
      <c r="C56" s="87" t="s">
        <v>181</v>
      </c>
      <c r="D56" s="85" t="s">
        <v>182</v>
      </c>
      <c r="E56" s="88" t="s">
        <v>105</v>
      </c>
      <c r="F56" s="87" t="s">
        <v>177</v>
      </c>
      <c r="G56" s="87" t="s">
        <v>177</v>
      </c>
      <c r="H56" s="84" t="s">
        <v>179</v>
      </c>
      <c r="I56" s="68">
        <f t="shared" si="1"/>
        <v>65</v>
      </c>
      <c r="J56" s="94"/>
      <c r="K56" s="94">
        <v>30</v>
      </c>
      <c r="L56" s="94">
        <v>10</v>
      </c>
      <c r="M56" s="94">
        <v>10</v>
      </c>
      <c r="N56" s="94">
        <v>5</v>
      </c>
      <c r="O56" s="94">
        <v>10</v>
      </c>
      <c r="P56" s="45"/>
      <c r="Q56" s="45"/>
      <c r="R56" s="45"/>
      <c r="S56" s="45"/>
      <c r="T56" s="45"/>
      <c r="U56" s="45"/>
      <c r="V56" s="91">
        <v>103.58</v>
      </c>
      <c r="W56" s="45"/>
      <c r="X56" s="45"/>
      <c r="Y56" s="45"/>
      <c r="Z56" s="22"/>
      <c r="AA56" s="47"/>
    </row>
    <row r="57" spans="1:27" s="20" customFormat="1" ht="39" customHeight="1">
      <c r="A57" s="26">
        <v>42</v>
      </c>
      <c r="B57" s="87" t="s">
        <v>123</v>
      </c>
      <c r="C57" s="87" t="s">
        <v>89</v>
      </c>
      <c r="D57" s="85" t="s">
        <v>91</v>
      </c>
      <c r="E57" s="88" t="s">
        <v>84</v>
      </c>
      <c r="F57" s="87" t="s">
        <v>177</v>
      </c>
      <c r="G57" s="87" t="s">
        <v>177</v>
      </c>
      <c r="H57" s="84" t="s">
        <v>179</v>
      </c>
      <c r="I57" s="68">
        <f t="shared" si="1"/>
        <v>4</v>
      </c>
      <c r="J57" s="94"/>
      <c r="K57" s="93">
        <v>1.5</v>
      </c>
      <c r="L57" s="93">
        <v>0.5</v>
      </c>
      <c r="M57" s="93">
        <v>0.5</v>
      </c>
      <c r="N57" s="93">
        <v>0.5</v>
      </c>
      <c r="O57" s="93">
        <v>1</v>
      </c>
      <c r="P57" s="45"/>
      <c r="Q57" s="45"/>
      <c r="R57" s="45"/>
      <c r="S57" s="45"/>
      <c r="T57" s="45"/>
      <c r="U57" s="45"/>
      <c r="V57" s="90">
        <v>19654.03</v>
      </c>
      <c r="W57" s="45"/>
      <c r="X57" s="45"/>
      <c r="Y57" s="45"/>
      <c r="Z57" s="22"/>
      <c r="AA57" s="47"/>
    </row>
    <row r="58" spans="1:27" s="20" customFormat="1" ht="39" customHeight="1">
      <c r="A58" s="26">
        <v>43</v>
      </c>
      <c r="B58" s="84" t="s">
        <v>124</v>
      </c>
      <c r="C58" s="84" t="s">
        <v>125</v>
      </c>
      <c r="D58" s="85"/>
      <c r="E58" s="86" t="s">
        <v>105</v>
      </c>
      <c r="F58" s="87" t="s">
        <v>177</v>
      </c>
      <c r="G58" s="87" t="s">
        <v>177</v>
      </c>
      <c r="H58" s="84" t="s">
        <v>179</v>
      </c>
      <c r="I58" s="68">
        <f t="shared" si="1"/>
        <v>500</v>
      </c>
      <c r="J58" s="86"/>
      <c r="K58" s="86"/>
      <c r="L58" s="86">
        <v>500</v>
      </c>
      <c r="M58" s="86"/>
      <c r="N58" s="86"/>
      <c r="O58" s="86"/>
      <c r="P58" s="45"/>
      <c r="Q58" s="45"/>
      <c r="R58" s="45"/>
      <c r="S58" s="45"/>
      <c r="T58" s="45"/>
      <c r="U58" s="45"/>
      <c r="V58" s="89">
        <v>55</v>
      </c>
      <c r="W58" s="45"/>
      <c r="X58" s="45"/>
      <c r="Y58" s="45"/>
      <c r="Z58" s="22"/>
      <c r="AA58" s="47"/>
    </row>
    <row r="59" spans="1:27" s="20" customFormat="1" ht="39" customHeight="1">
      <c r="A59" s="26">
        <v>44</v>
      </c>
      <c r="B59" s="84" t="s">
        <v>73</v>
      </c>
      <c r="C59" s="84" t="s">
        <v>82</v>
      </c>
      <c r="D59" s="85" t="s">
        <v>83</v>
      </c>
      <c r="E59" s="86" t="s">
        <v>84</v>
      </c>
      <c r="F59" s="87" t="s">
        <v>106</v>
      </c>
      <c r="G59" s="87" t="s">
        <v>106</v>
      </c>
      <c r="H59" s="84" t="s">
        <v>183</v>
      </c>
      <c r="I59" s="68">
        <f t="shared" si="1"/>
        <v>0.1</v>
      </c>
      <c r="J59" s="86">
        <v>0.1</v>
      </c>
      <c r="K59" s="86"/>
      <c r="L59" s="86"/>
      <c r="M59" s="86"/>
      <c r="N59" s="86"/>
      <c r="O59" s="86"/>
      <c r="P59" s="45"/>
      <c r="Q59" s="45"/>
      <c r="R59" s="45"/>
      <c r="S59" s="45"/>
      <c r="T59" s="45"/>
      <c r="U59" s="45"/>
      <c r="V59" s="95">
        <v>54288.6</v>
      </c>
      <c r="W59" s="45"/>
      <c r="X59" s="45"/>
      <c r="Y59" s="45"/>
      <c r="Z59" s="22"/>
      <c r="AA59" s="47"/>
    </row>
    <row r="60" spans="1:27" s="20" customFormat="1" ht="39" customHeight="1">
      <c r="A60" s="26">
        <v>45</v>
      </c>
      <c r="B60" s="133" t="s">
        <v>81</v>
      </c>
      <c r="C60" s="84" t="s">
        <v>92</v>
      </c>
      <c r="D60" s="102" t="s">
        <v>195</v>
      </c>
      <c r="E60" s="86" t="s">
        <v>84</v>
      </c>
      <c r="F60" s="87" t="s">
        <v>106</v>
      </c>
      <c r="G60" s="87" t="s">
        <v>106</v>
      </c>
      <c r="H60" s="84" t="s">
        <v>183</v>
      </c>
      <c r="I60" s="68">
        <f t="shared" si="1"/>
        <v>212.13659999999999</v>
      </c>
      <c r="J60" s="86">
        <v>30.466200000000001</v>
      </c>
      <c r="K60" s="86">
        <v>31.061599999999999</v>
      </c>
      <c r="L60" s="86">
        <v>28.442699999999999</v>
      </c>
      <c r="M60" s="86">
        <v>35.543199999999999</v>
      </c>
      <c r="N60" s="86">
        <v>35.387799999999999</v>
      </c>
      <c r="O60" s="86">
        <v>51.235100000000003</v>
      </c>
      <c r="P60" s="45"/>
      <c r="Q60" s="45"/>
      <c r="R60" s="45"/>
      <c r="S60" s="45"/>
      <c r="T60" s="45"/>
      <c r="U60" s="45"/>
      <c r="V60" s="95">
        <v>11059.112800000001</v>
      </c>
      <c r="W60" s="45"/>
      <c r="X60" s="45"/>
      <c r="Y60" s="45"/>
      <c r="Z60" s="22"/>
      <c r="AA60" s="47"/>
    </row>
    <row r="61" spans="1:27" s="20" customFormat="1" ht="39" customHeight="1">
      <c r="A61" s="26">
        <v>46</v>
      </c>
      <c r="B61" s="133" t="s">
        <v>139</v>
      </c>
      <c r="C61" s="84" t="s">
        <v>101</v>
      </c>
      <c r="D61" s="85" t="s">
        <v>102</v>
      </c>
      <c r="E61" s="86" t="s">
        <v>84</v>
      </c>
      <c r="F61" s="87" t="s">
        <v>106</v>
      </c>
      <c r="G61" s="87" t="s">
        <v>106</v>
      </c>
      <c r="H61" s="84" t="s">
        <v>183</v>
      </c>
      <c r="I61" s="68">
        <f t="shared" si="1"/>
        <v>3.71</v>
      </c>
      <c r="J61" s="86">
        <v>2E-3</v>
      </c>
      <c r="K61" s="86">
        <v>2E-3</v>
      </c>
      <c r="L61" s="86">
        <v>1.9019999999999999</v>
      </c>
      <c r="M61" s="86">
        <v>1.802</v>
      </c>
      <c r="N61" s="86"/>
      <c r="O61" s="86">
        <v>2E-3</v>
      </c>
      <c r="P61" s="45"/>
      <c r="Q61" s="45"/>
      <c r="R61" s="45"/>
      <c r="S61" s="45"/>
      <c r="T61" s="45"/>
      <c r="U61" s="45"/>
      <c r="V61" s="95">
        <v>22296.549900000002</v>
      </c>
      <c r="W61" s="45"/>
      <c r="X61" s="45"/>
      <c r="Y61" s="45"/>
      <c r="Z61" s="22"/>
      <c r="AA61" s="47"/>
    </row>
    <row r="62" spans="1:27" s="20" customFormat="1" ht="39" customHeight="1">
      <c r="A62" s="26">
        <v>47</v>
      </c>
      <c r="B62" s="133" t="s">
        <v>184</v>
      </c>
      <c r="C62" s="84" t="s">
        <v>185</v>
      </c>
      <c r="D62" s="85" t="s">
        <v>186</v>
      </c>
      <c r="E62" s="86" t="s">
        <v>84</v>
      </c>
      <c r="F62" s="87" t="s">
        <v>106</v>
      </c>
      <c r="G62" s="87" t="s">
        <v>106</v>
      </c>
      <c r="H62" s="84" t="s">
        <v>183</v>
      </c>
      <c r="I62" s="68">
        <f t="shared" si="1"/>
        <v>63.319300000000005</v>
      </c>
      <c r="J62" s="86">
        <v>11.512600000000001</v>
      </c>
      <c r="K62" s="86">
        <v>11.512600000000001</v>
      </c>
      <c r="L62" s="86">
        <v>17.268899999999999</v>
      </c>
      <c r="M62" s="86">
        <v>11.512600000000001</v>
      </c>
      <c r="N62" s="86">
        <v>5.7563000000000004</v>
      </c>
      <c r="O62" s="86">
        <v>5.7563000000000004</v>
      </c>
      <c r="P62" s="45"/>
      <c r="Q62" s="45"/>
      <c r="R62" s="45"/>
      <c r="S62" s="45"/>
      <c r="T62" s="45"/>
      <c r="U62" s="45"/>
      <c r="V62" s="95">
        <v>5991.1359000000002</v>
      </c>
      <c r="W62" s="45"/>
      <c r="X62" s="45"/>
      <c r="Y62" s="45"/>
      <c r="Z62" s="22"/>
      <c r="AA62" s="47"/>
    </row>
    <row r="63" spans="1:27" s="20" customFormat="1" ht="39" customHeight="1">
      <c r="A63" s="26">
        <v>48</v>
      </c>
      <c r="B63" s="133" t="s">
        <v>200</v>
      </c>
      <c r="C63" s="84" t="s">
        <v>201</v>
      </c>
      <c r="D63" s="85" t="s">
        <v>176</v>
      </c>
      <c r="E63" s="86" t="s">
        <v>105</v>
      </c>
      <c r="F63" s="87" t="s">
        <v>106</v>
      </c>
      <c r="G63" s="87" t="s">
        <v>106</v>
      </c>
      <c r="H63" s="84" t="s">
        <v>183</v>
      </c>
      <c r="I63" s="68">
        <f t="shared" si="1"/>
        <v>29</v>
      </c>
      <c r="J63" s="86"/>
      <c r="K63" s="86"/>
      <c r="L63" s="86">
        <v>3</v>
      </c>
      <c r="M63" s="86">
        <v>20</v>
      </c>
      <c r="N63" s="86">
        <v>3</v>
      </c>
      <c r="O63" s="86">
        <v>3</v>
      </c>
      <c r="P63" s="45"/>
      <c r="Q63" s="45"/>
      <c r="R63" s="45"/>
      <c r="S63" s="45"/>
      <c r="T63" s="45"/>
      <c r="U63" s="45"/>
      <c r="V63" s="95">
        <v>55.67</v>
      </c>
      <c r="W63" s="45"/>
      <c r="X63" s="45"/>
      <c r="Y63" s="45"/>
      <c r="Z63" s="22"/>
      <c r="AA63" s="111"/>
    </row>
    <row r="64" spans="1:27" s="20" customFormat="1" ht="39" customHeight="1">
      <c r="A64" s="26">
        <v>49</v>
      </c>
      <c r="B64" s="133" t="s">
        <v>139</v>
      </c>
      <c r="C64" s="84" t="s">
        <v>101</v>
      </c>
      <c r="D64" s="85" t="s">
        <v>102</v>
      </c>
      <c r="E64" s="86" t="s">
        <v>84</v>
      </c>
      <c r="F64" s="87" t="s">
        <v>106</v>
      </c>
      <c r="G64" s="87" t="s">
        <v>106</v>
      </c>
      <c r="H64" s="84" t="s">
        <v>183</v>
      </c>
      <c r="I64" s="68">
        <f t="shared" si="1"/>
        <v>2.2400000000000002</v>
      </c>
      <c r="J64" s="86">
        <v>2.04</v>
      </c>
      <c r="K64" s="86">
        <v>0.04</v>
      </c>
      <c r="L64" s="86">
        <v>0.04</v>
      </c>
      <c r="M64" s="86">
        <v>0.04</v>
      </c>
      <c r="N64" s="86">
        <v>0.04</v>
      </c>
      <c r="O64" s="86">
        <v>0.04</v>
      </c>
      <c r="P64" s="45"/>
      <c r="Q64" s="45"/>
      <c r="R64" s="45"/>
      <c r="S64" s="45"/>
      <c r="T64" s="45"/>
      <c r="U64" s="45"/>
      <c r="V64" s="95">
        <v>22014.85</v>
      </c>
      <c r="W64" s="45"/>
      <c r="X64" s="45"/>
      <c r="Y64" s="45"/>
      <c r="Z64" s="22"/>
      <c r="AA64" s="111"/>
    </row>
    <row r="65" spans="1:27" s="20" customFormat="1" ht="39" customHeight="1">
      <c r="A65" s="26">
        <v>50</v>
      </c>
      <c r="B65" s="87" t="s">
        <v>164</v>
      </c>
      <c r="C65" s="84" t="s">
        <v>96</v>
      </c>
      <c r="D65" s="85" t="s">
        <v>97</v>
      </c>
      <c r="E65" s="86" t="s">
        <v>84</v>
      </c>
      <c r="F65" s="87" t="s">
        <v>106</v>
      </c>
      <c r="G65" s="87" t="s">
        <v>106</v>
      </c>
      <c r="H65" s="84" t="s">
        <v>183</v>
      </c>
      <c r="I65" s="68">
        <f t="shared" si="1"/>
        <v>0.75</v>
      </c>
      <c r="J65" s="86">
        <v>0.125</v>
      </c>
      <c r="K65" s="86">
        <v>0.125</v>
      </c>
      <c r="L65" s="86">
        <v>0.125</v>
      </c>
      <c r="M65" s="86">
        <v>0.125</v>
      </c>
      <c r="N65" s="86">
        <v>0.125</v>
      </c>
      <c r="O65" s="86">
        <v>0.125</v>
      </c>
      <c r="P65" s="45"/>
      <c r="Q65" s="45"/>
      <c r="R65" s="45"/>
      <c r="S65" s="45"/>
      <c r="T65" s="45"/>
      <c r="U65" s="45"/>
      <c r="V65" s="95">
        <v>52247.519999999997</v>
      </c>
      <c r="W65" s="45"/>
      <c r="X65" s="45"/>
      <c r="Y65" s="45"/>
      <c r="Z65" s="22"/>
      <c r="AA65" s="111"/>
    </row>
    <row r="66" spans="1:27" s="20" customFormat="1" ht="39" customHeight="1">
      <c r="A66" s="26">
        <v>51</v>
      </c>
      <c r="B66" s="84" t="s">
        <v>148</v>
      </c>
      <c r="C66" s="84" t="s">
        <v>125</v>
      </c>
      <c r="D66" s="85"/>
      <c r="E66" s="86" t="s">
        <v>105</v>
      </c>
      <c r="F66" s="87" t="s">
        <v>106</v>
      </c>
      <c r="G66" s="87" t="s">
        <v>106</v>
      </c>
      <c r="H66" s="84" t="s">
        <v>183</v>
      </c>
      <c r="I66" s="68">
        <f t="shared" si="1"/>
        <v>18</v>
      </c>
      <c r="J66" s="86">
        <v>3</v>
      </c>
      <c r="K66" s="86">
        <v>3</v>
      </c>
      <c r="L66" s="86">
        <v>3</v>
      </c>
      <c r="M66" s="86">
        <v>3</v>
      </c>
      <c r="N66" s="86">
        <v>3</v>
      </c>
      <c r="O66" s="86">
        <v>3</v>
      </c>
      <c r="P66" s="45"/>
      <c r="Q66" s="45"/>
      <c r="R66" s="45"/>
      <c r="S66" s="45"/>
      <c r="T66" s="45"/>
      <c r="U66" s="45"/>
      <c r="V66" s="95">
        <v>52.25</v>
      </c>
      <c r="W66" s="45"/>
      <c r="X66" s="45"/>
      <c r="Y66" s="45"/>
      <c r="Z66" s="22"/>
      <c r="AA66" s="111"/>
    </row>
    <row r="67" spans="1:27" s="20" customFormat="1" ht="39" customHeight="1">
      <c r="A67" s="26">
        <v>52</v>
      </c>
      <c r="B67" s="61" t="s">
        <v>77</v>
      </c>
      <c r="C67" s="61" t="s">
        <v>92</v>
      </c>
      <c r="D67" s="62" t="s">
        <v>93</v>
      </c>
      <c r="E67" s="62" t="s">
        <v>84</v>
      </c>
      <c r="F67" s="61" t="s">
        <v>187</v>
      </c>
      <c r="G67" s="61" t="s">
        <v>187</v>
      </c>
      <c r="H67" s="113" t="s">
        <v>199</v>
      </c>
      <c r="I67" s="68">
        <f t="shared" si="1"/>
        <v>285.11849999999998</v>
      </c>
      <c r="J67" s="97">
        <v>80.500399999999999</v>
      </c>
      <c r="K67" s="98">
        <v>40.697000000000003</v>
      </c>
      <c r="L67" s="97">
        <v>40.879300000000001</v>
      </c>
      <c r="M67" s="97">
        <v>40.824399999999997</v>
      </c>
      <c r="N67" s="97">
        <v>41.181199999999997</v>
      </c>
      <c r="O67" s="97">
        <v>41.036200000000001</v>
      </c>
      <c r="P67" s="45"/>
      <c r="Q67" s="45"/>
      <c r="R67" s="45"/>
      <c r="S67" s="45"/>
      <c r="T67" s="45"/>
      <c r="U67" s="45"/>
      <c r="V67" s="96">
        <v>8143.66</v>
      </c>
      <c r="W67" s="45"/>
      <c r="X67" s="45"/>
      <c r="Y67" s="45"/>
      <c r="Z67" s="22"/>
      <c r="AA67" s="47"/>
    </row>
    <row r="68" spans="1:27" s="20" customFormat="1" ht="39" customHeight="1">
      <c r="A68" s="26">
        <v>53</v>
      </c>
      <c r="B68" s="53" t="s">
        <v>79</v>
      </c>
      <c r="C68" s="53" t="s">
        <v>101</v>
      </c>
      <c r="D68" s="107" t="s">
        <v>188</v>
      </c>
      <c r="E68" s="103" t="s">
        <v>84</v>
      </c>
      <c r="F68" s="74" t="s">
        <v>193</v>
      </c>
      <c r="G68" s="53" t="s">
        <v>189</v>
      </c>
      <c r="H68" s="58" t="s">
        <v>190</v>
      </c>
      <c r="I68" s="68">
        <f t="shared" si="1"/>
        <v>2</v>
      </c>
      <c r="J68" s="71">
        <v>2</v>
      </c>
      <c r="K68" s="59"/>
      <c r="L68" s="59"/>
      <c r="M68" s="59"/>
      <c r="N68" s="59"/>
      <c r="O68" s="59"/>
      <c r="P68" s="45"/>
      <c r="Q68" s="45"/>
      <c r="R68" s="45"/>
      <c r="S68" s="45"/>
      <c r="T68" s="45"/>
      <c r="U68" s="45"/>
      <c r="V68" s="60">
        <v>18217.23</v>
      </c>
      <c r="W68" s="45"/>
      <c r="X68" s="45"/>
      <c r="Y68" s="45"/>
      <c r="Z68" s="22"/>
      <c r="AA68" s="47"/>
    </row>
    <row r="69" spans="1:27" s="20" customFormat="1" ht="39" customHeight="1">
      <c r="A69" s="26">
        <v>54</v>
      </c>
      <c r="B69" s="53" t="s">
        <v>156</v>
      </c>
      <c r="C69" s="53" t="s">
        <v>157</v>
      </c>
      <c r="D69" s="107" t="s">
        <v>191</v>
      </c>
      <c r="E69" s="103" t="s">
        <v>84</v>
      </c>
      <c r="F69" s="74" t="s">
        <v>193</v>
      </c>
      <c r="G69" s="53" t="s">
        <v>189</v>
      </c>
      <c r="H69" s="58" t="s">
        <v>190</v>
      </c>
      <c r="I69" s="68">
        <f t="shared" si="1"/>
        <v>24</v>
      </c>
      <c r="J69" s="71">
        <v>4</v>
      </c>
      <c r="K69" s="71">
        <v>4</v>
      </c>
      <c r="L69" s="71">
        <v>4</v>
      </c>
      <c r="M69" s="71">
        <v>4</v>
      </c>
      <c r="N69" s="71">
        <v>4</v>
      </c>
      <c r="O69" s="71">
        <v>4</v>
      </c>
      <c r="P69" s="45"/>
      <c r="Q69" s="45"/>
      <c r="R69" s="45"/>
      <c r="S69" s="45"/>
      <c r="T69" s="45"/>
      <c r="U69" s="45"/>
      <c r="V69" s="60">
        <v>13553.37</v>
      </c>
      <c r="W69" s="45"/>
      <c r="X69" s="45"/>
      <c r="Y69" s="45"/>
      <c r="Z69" s="22"/>
      <c r="AA69" s="47"/>
    </row>
    <row r="70" spans="1:27" s="20" customFormat="1" ht="39" customHeight="1">
      <c r="A70" s="26">
        <v>55</v>
      </c>
      <c r="B70" s="53" t="s">
        <v>160</v>
      </c>
      <c r="C70" s="53" t="s">
        <v>161</v>
      </c>
      <c r="D70" s="107" t="s">
        <v>192</v>
      </c>
      <c r="E70" s="103" t="s">
        <v>84</v>
      </c>
      <c r="F70" s="74" t="s">
        <v>193</v>
      </c>
      <c r="G70" s="53" t="s">
        <v>189</v>
      </c>
      <c r="H70" s="58" t="s">
        <v>190</v>
      </c>
      <c r="I70" s="68">
        <f t="shared" si="1"/>
        <v>1.5</v>
      </c>
      <c r="J70" s="55">
        <v>1.5</v>
      </c>
      <c r="K70" s="59"/>
      <c r="L70" s="59"/>
      <c r="M70" s="59"/>
      <c r="N70" s="59"/>
      <c r="O70" s="59"/>
      <c r="P70" s="45"/>
      <c r="Q70" s="45"/>
      <c r="R70" s="45"/>
      <c r="S70" s="45"/>
      <c r="T70" s="45"/>
      <c r="U70" s="45"/>
      <c r="V70" s="99">
        <v>45463.5</v>
      </c>
      <c r="W70" s="45"/>
      <c r="X70" s="45"/>
      <c r="Y70" s="45"/>
      <c r="Z70" s="22"/>
      <c r="AA70" s="47"/>
    </row>
    <row r="71" spans="1:27" s="20" customFormat="1" ht="39" customHeight="1">
      <c r="A71" s="26">
        <v>56</v>
      </c>
      <c r="B71" s="53" t="s">
        <v>78</v>
      </c>
      <c r="C71" s="53" t="s">
        <v>82</v>
      </c>
      <c r="D71" s="103" t="s">
        <v>83</v>
      </c>
      <c r="E71" s="103" t="s">
        <v>84</v>
      </c>
      <c r="F71" s="58" t="s">
        <v>193</v>
      </c>
      <c r="G71" s="58" t="s">
        <v>193</v>
      </c>
      <c r="H71" s="58" t="s">
        <v>194</v>
      </c>
      <c r="I71" s="68">
        <f t="shared" si="1"/>
        <v>0.15000000000000002</v>
      </c>
      <c r="J71" s="55">
        <v>0.1</v>
      </c>
      <c r="K71" s="54">
        <v>0.05</v>
      </c>
      <c r="L71" s="54"/>
      <c r="M71" s="54"/>
      <c r="N71" s="54"/>
      <c r="O71" s="54"/>
      <c r="P71" s="45"/>
      <c r="Q71" s="45"/>
      <c r="R71" s="45"/>
      <c r="S71" s="45"/>
      <c r="T71" s="45"/>
      <c r="U71" s="45"/>
      <c r="V71" s="99">
        <v>119215.4</v>
      </c>
      <c r="W71" s="45"/>
      <c r="X71" s="45"/>
      <c r="Y71" s="45"/>
      <c r="Z71" s="22"/>
      <c r="AA71" s="47"/>
    </row>
    <row r="72" spans="1:27" s="20" customFormat="1" ht="21" customHeight="1">
      <c r="A72" s="41"/>
      <c r="B72" s="41"/>
      <c r="C72" s="41"/>
      <c r="D72" s="41"/>
      <c r="E72" s="41"/>
      <c r="F72" s="41"/>
      <c r="G72" s="41"/>
      <c r="H72" s="41"/>
      <c r="I72" s="42"/>
      <c r="J72" s="42"/>
      <c r="K72" s="42"/>
      <c r="L72" s="42"/>
      <c r="M72" s="42"/>
      <c r="N72" s="42"/>
      <c r="O72" s="42"/>
      <c r="P72" s="42"/>
      <c r="Q72" s="42"/>
      <c r="R72" s="42"/>
      <c r="S72" s="42"/>
      <c r="T72" s="42"/>
      <c r="U72" s="42"/>
      <c r="V72" s="46"/>
      <c r="W72" s="46"/>
      <c r="X72" s="46"/>
      <c r="Y72" s="46"/>
      <c r="Z72" s="46"/>
      <c r="AA72" s="44"/>
    </row>
    <row r="73" spans="1:27" s="20" customFormat="1">
      <c r="A73" s="132" t="s">
        <v>112</v>
      </c>
      <c r="B73" s="132"/>
      <c r="C73" s="132"/>
      <c r="D73" s="132"/>
      <c r="E73" s="132"/>
      <c r="F73" s="132"/>
      <c r="G73" s="132"/>
      <c r="H73" s="41"/>
      <c r="I73" s="42"/>
      <c r="J73" s="42"/>
      <c r="K73" s="42"/>
      <c r="L73" s="42"/>
      <c r="M73" s="42"/>
      <c r="N73" s="42"/>
      <c r="O73" s="42"/>
      <c r="P73" s="42"/>
      <c r="Q73" s="42"/>
      <c r="R73" s="42"/>
      <c r="S73" s="42"/>
      <c r="T73" s="42"/>
      <c r="U73" s="42"/>
      <c r="V73" s="43"/>
      <c r="W73" s="43"/>
      <c r="X73" s="43"/>
      <c r="Y73" s="43"/>
      <c r="Z73" s="43"/>
      <c r="AA73" s="44"/>
    </row>
    <row r="74" spans="1:27" s="20" customFormat="1">
      <c r="A74" s="132" t="s">
        <v>108</v>
      </c>
      <c r="B74" s="132"/>
      <c r="C74" s="132"/>
      <c r="D74" s="132"/>
      <c r="E74" s="132"/>
      <c r="F74" s="132"/>
      <c r="G74" s="132"/>
      <c r="H74" s="41"/>
      <c r="I74" s="42"/>
      <c r="J74" s="42"/>
      <c r="K74" s="42"/>
      <c r="L74" s="42"/>
      <c r="M74" s="42"/>
      <c r="N74" s="42"/>
      <c r="O74" s="42"/>
      <c r="P74" s="42"/>
      <c r="Q74" s="42"/>
      <c r="R74" s="42"/>
      <c r="S74" s="42"/>
      <c r="T74" s="42"/>
      <c r="U74" s="42"/>
      <c r="V74" s="43"/>
      <c r="W74" s="43"/>
      <c r="X74" s="43"/>
      <c r="Y74" s="43"/>
      <c r="Z74" s="43"/>
      <c r="AA74" s="44"/>
    </row>
    <row r="75" spans="1:27" s="20" customFormat="1">
      <c r="A75" s="132" t="s">
        <v>109</v>
      </c>
      <c r="B75" s="132"/>
      <c r="C75" s="132"/>
      <c r="D75" s="132"/>
      <c r="E75" s="132"/>
      <c r="F75" s="132"/>
      <c r="G75" s="132"/>
      <c r="H75" s="41"/>
      <c r="I75" s="42"/>
      <c r="J75" s="42"/>
      <c r="K75" s="42"/>
      <c r="L75" s="42"/>
      <c r="M75" s="42"/>
      <c r="N75" s="42"/>
      <c r="O75" s="42"/>
      <c r="P75" s="42"/>
      <c r="Q75" s="42"/>
      <c r="R75" s="42"/>
      <c r="S75" s="42"/>
      <c r="T75" s="42"/>
      <c r="U75" s="42"/>
      <c r="V75" s="43"/>
      <c r="W75" s="43"/>
      <c r="X75" s="43"/>
      <c r="Y75" s="43"/>
      <c r="Z75" s="43"/>
      <c r="AA75" s="44"/>
    </row>
    <row r="76" spans="1:27" s="20" customFormat="1">
      <c r="A76" s="132" t="s">
        <v>110</v>
      </c>
      <c r="B76" s="132"/>
      <c r="C76" s="132"/>
      <c r="D76" s="132"/>
      <c r="E76" s="132"/>
      <c r="F76" s="132"/>
      <c r="G76" s="132"/>
      <c r="H76" s="41"/>
      <c r="I76" s="42"/>
      <c r="J76" s="42"/>
      <c r="K76" s="42"/>
      <c r="L76" s="42"/>
      <c r="M76" s="42"/>
      <c r="N76" s="42"/>
      <c r="O76" s="42"/>
      <c r="P76" s="42"/>
      <c r="Q76" s="42"/>
      <c r="R76" s="42"/>
      <c r="S76" s="42"/>
      <c r="T76" s="42"/>
      <c r="U76" s="42"/>
      <c r="V76" s="43"/>
      <c r="W76" s="43"/>
      <c r="X76" s="43"/>
      <c r="Y76" s="43"/>
      <c r="Z76" s="43"/>
      <c r="AA76" s="44"/>
    </row>
    <row r="77" spans="1:27" s="20" customFormat="1">
      <c r="A77" s="132" t="s">
        <v>111</v>
      </c>
      <c r="B77" s="132"/>
      <c r="C77" s="132"/>
      <c r="D77" s="132"/>
      <c r="E77" s="132"/>
      <c r="F77" s="132"/>
      <c r="G77" s="132"/>
      <c r="H77" s="41"/>
      <c r="I77" s="42"/>
      <c r="J77" s="42"/>
      <c r="K77" s="42"/>
      <c r="L77" s="42"/>
      <c r="M77" s="42"/>
      <c r="N77" s="42"/>
      <c r="O77" s="42"/>
      <c r="P77" s="42"/>
      <c r="Q77" s="42"/>
      <c r="R77" s="42"/>
      <c r="S77" s="42"/>
      <c r="T77" s="42"/>
      <c r="U77" s="42"/>
      <c r="V77" s="43"/>
      <c r="W77" s="43"/>
      <c r="X77" s="43"/>
      <c r="Y77" s="43"/>
      <c r="Z77" s="43"/>
      <c r="AA77" s="44"/>
    </row>
    <row r="78" spans="1:27" s="20" customFormat="1" ht="19.5" customHeight="1">
      <c r="A78" s="41"/>
      <c r="B78" s="41"/>
      <c r="C78" s="41"/>
      <c r="D78" s="41"/>
      <c r="E78" s="41"/>
      <c r="F78" s="41"/>
      <c r="G78" s="41"/>
      <c r="H78" s="41"/>
      <c r="I78" s="42"/>
      <c r="J78" s="42"/>
      <c r="K78" s="42"/>
      <c r="L78" s="42"/>
      <c r="M78" s="42"/>
      <c r="N78" s="42"/>
      <c r="O78" s="42"/>
      <c r="P78" s="42"/>
      <c r="Q78" s="42"/>
      <c r="R78" s="42"/>
      <c r="S78" s="42"/>
      <c r="T78" s="42"/>
      <c r="U78" s="42"/>
      <c r="V78" s="43"/>
      <c r="W78" s="43"/>
      <c r="X78" s="43"/>
      <c r="Y78" s="43"/>
      <c r="Z78" s="43"/>
      <c r="AA78" s="44"/>
    </row>
    <row r="79" spans="1:27" s="14" customFormat="1">
      <c r="A79" s="9" t="s">
        <v>9</v>
      </c>
      <c r="B79" s="10"/>
      <c r="C79" s="10"/>
      <c r="D79" s="11"/>
      <c r="E79" s="11"/>
      <c r="F79" s="10"/>
      <c r="G79" s="10"/>
      <c r="H79" s="12"/>
      <c r="I79" s="11"/>
      <c r="J79" s="10"/>
      <c r="K79" s="10"/>
      <c r="L79" s="10"/>
      <c r="M79" s="10"/>
      <c r="N79" s="10"/>
      <c r="O79" s="10"/>
      <c r="P79" s="10"/>
      <c r="Q79" s="10"/>
      <c r="R79" s="10"/>
      <c r="S79" s="10"/>
      <c r="T79" s="10"/>
      <c r="U79" s="10"/>
      <c r="V79" s="10"/>
      <c r="W79" s="13"/>
      <c r="X79" s="13"/>
      <c r="Y79" s="13"/>
      <c r="Z79" s="13"/>
      <c r="AA79" s="10"/>
    </row>
    <row r="80" spans="1:27" s="8" customFormat="1" ht="30" customHeight="1">
      <c r="A80" s="116" t="s">
        <v>10</v>
      </c>
      <c r="B80" s="116"/>
      <c r="C80" s="116"/>
      <c r="D80" s="134" t="s">
        <v>56</v>
      </c>
      <c r="E80" s="135"/>
      <c r="F80" s="135"/>
      <c r="G80" s="135"/>
      <c r="H80" s="135"/>
      <c r="I80" s="135"/>
      <c r="J80" s="135"/>
      <c r="K80" s="135"/>
      <c r="L80" s="135"/>
      <c r="M80" s="135"/>
      <c r="N80" s="135"/>
      <c r="O80" s="135"/>
      <c r="P80" s="135"/>
      <c r="Q80" s="135"/>
      <c r="R80" s="135"/>
      <c r="S80" s="135"/>
      <c r="T80" s="135"/>
      <c r="U80" s="135"/>
      <c r="V80" s="135"/>
      <c r="W80" s="135"/>
      <c r="X80" s="135"/>
      <c r="Y80" s="135"/>
      <c r="Z80" s="135"/>
      <c r="AA80" s="136"/>
    </row>
    <row r="81" spans="1:177" s="8" customFormat="1" ht="30" customHeight="1">
      <c r="A81" s="116" t="s">
        <v>11</v>
      </c>
      <c r="B81" s="116"/>
      <c r="C81" s="116"/>
      <c r="D81" s="134" t="s">
        <v>71</v>
      </c>
      <c r="E81" s="135"/>
      <c r="F81" s="135"/>
      <c r="G81" s="135"/>
      <c r="H81" s="135"/>
      <c r="I81" s="135"/>
      <c r="J81" s="135"/>
      <c r="K81" s="135"/>
      <c r="L81" s="135"/>
      <c r="M81" s="135"/>
      <c r="N81" s="135"/>
      <c r="O81" s="135"/>
      <c r="P81" s="135"/>
      <c r="Q81" s="135"/>
      <c r="R81" s="135"/>
      <c r="S81" s="135"/>
      <c r="T81" s="135"/>
      <c r="U81" s="135"/>
      <c r="V81" s="135"/>
      <c r="W81" s="135"/>
      <c r="X81" s="135"/>
      <c r="Y81" s="135"/>
      <c r="Z81" s="135"/>
      <c r="AA81" s="136"/>
    </row>
    <row r="82" spans="1:177" s="8" customFormat="1" ht="30" customHeight="1">
      <c r="A82" s="116" t="s">
        <v>12</v>
      </c>
      <c r="B82" s="116"/>
      <c r="C82" s="116"/>
      <c r="D82" s="134" t="s">
        <v>13</v>
      </c>
      <c r="E82" s="135"/>
      <c r="F82" s="135"/>
      <c r="G82" s="135"/>
      <c r="H82" s="135"/>
      <c r="I82" s="135"/>
      <c r="J82" s="135"/>
      <c r="K82" s="135"/>
      <c r="L82" s="135"/>
      <c r="M82" s="135"/>
      <c r="N82" s="135"/>
      <c r="O82" s="135"/>
      <c r="P82" s="135"/>
      <c r="Q82" s="135"/>
      <c r="R82" s="135"/>
      <c r="S82" s="135"/>
      <c r="T82" s="135"/>
      <c r="U82" s="135"/>
      <c r="V82" s="135"/>
      <c r="W82" s="135"/>
      <c r="X82" s="135"/>
      <c r="Y82" s="135"/>
      <c r="Z82" s="135"/>
      <c r="AA82" s="136"/>
    </row>
    <row r="83" spans="1:177" s="8" customFormat="1" ht="30" customHeight="1">
      <c r="A83" s="116" t="s">
        <v>14</v>
      </c>
      <c r="B83" s="116"/>
      <c r="C83" s="116"/>
      <c r="D83" s="134" t="s">
        <v>54</v>
      </c>
      <c r="E83" s="135"/>
      <c r="F83" s="135"/>
      <c r="G83" s="135"/>
      <c r="H83" s="135"/>
      <c r="I83" s="135"/>
      <c r="J83" s="135"/>
      <c r="K83" s="135"/>
      <c r="L83" s="135"/>
      <c r="M83" s="135"/>
      <c r="N83" s="135"/>
      <c r="O83" s="135"/>
      <c r="P83" s="135"/>
      <c r="Q83" s="135"/>
      <c r="R83" s="135"/>
      <c r="S83" s="135"/>
      <c r="T83" s="135"/>
      <c r="U83" s="135"/>
      <c r="V83" s="135"/>
      <c r="W83" s="135"/>
      <c r="X83" s="135"/>
      <c r="Y83" s="135"/>
      <c r="Z83" s="135"/>
      <c r="AA83" s="136"/>
    </row>
    <row r="84" spans="1:177" s="8" customFormat="1" ht="29.25" customHeight="1">
      <c r="A84" s="116" t="s">
        <v>15</v>
      </c>
      <c r="B84" s="116"/>
      <c r="C84" s="116"/>
      <c r="D84" s="134" t="s">
        <v>46</v>
      </c>
      <c r="E84" s="135"/>
      <c r="F84" s="135"/>
      <c r="G84" s="135"/>
      <c r="H84" s="135"/>
      <c r="I84" s="135"/>
      <c r="J84" s="135"/>
      <c r="K84" s="135"/>
      <c r="L84" s="135"/>
      <c r="M84" s="135"/>
      <c r="N84" s="135"/>
      <c r="O84" s="135"/>
      <c r="P84" s="135"/>
      <c r="Q84" s="135"/>
      <c r="R84" s="135"/>
      <c r="S84" s="135"/>
      <c r="T84" s="135"/>
      <c r="U84" s="135"/>
      <c r="V84" s="135"/>
      <c r="W84" s="135"/>
      <c r="X84" s="135"/>
      <c r="Y84" s="135"/>
      <c r="Z84" s="135"/>
      <c r="AA84" s="136"/>
    </row>
    <row r="85" spans="1:177" s="14" customFormat="1">
      <c r="A85" s="9"/>
      <c r="B85" s="10"/>
      <c r="D85" s="11"/>
      <c r="E85" s="11"/>
      <c r="F85" s="11"/>
      <c r="G85" s="10"/>
      <c r="H85" s="10"/>
      <c r="I85" s="69"/>
      <c r="J85" s="10"/>
      <c r="K85" s="10"/>
      <c r="L85" s="10"/>
      <c r="M85" s="10"/>
      <c r="N85" s="10"/>
      <c r="O85" s="10"/>
      <c r="P85" s="10"/>
      <c r="Q85" s="10"/>
      <c r="R85" s="10"/>
      <c r="S85" s="10"/>
      <c r="T85" s="10"/>
      <c r="U85" s="10"/>
      <c r="V85" s="10"/>
      <c r="W85" s="10"/>
      <c r="X85" s="10"/>
      <c r="Y85" s="10"/>
      <c r="Z85" s="10"/>
      <c r="AA85" s="13"/>
    </row>
    <row r="86" spans="1:177" s="14" customFormat="1">
      <c r="A86" s="9" t="s">
        <v>16</v>
      </c>
      <c r="B86" s="10"/>
      <c r="D86" s="11"/>
      <c r="E86" s="11"/>
      <c r="F86" s="11"/>
      <c r="G86" s="10"/>
      <c r="H86" s="10"/>
      <c r="I86" s="69"/>
      <c r="J86" s="10"/>
      <c r="K86" s="10"/>
      <c r="L86" s="10"/>
      <c r="M86" s="10"/>
      <c r="N86" s="10"/>
      <c r="O86" s="10"/>
      <c r="P86" s="10"/>
      <c r="Q86" s="10"/>
      <c r="R86" s="10"/>
      <c r="S86" s="10"/>
      <c r="T86" s="10"/>
      <c r="U86" s="10"/>
      <c r="V86" s="10"/>
      <c r="W86" s="10"/>
      <c r="X86" s="10"/>
      <c r="Y86" s="10"/>
      <c r="Z86" s="10"/>
      <c r="AA86" s="13"/>
    </row>
    <row r="87" spans="1:177" s="8" customFormat="1" ht="48" customHeight="1">
      <c r="A87" s="116" t="s">
        <v>17</v>
      </c>
      <c r="B87" s="116"/>
      <c r="C87" s="116"/>
      <c r="D87" s="134" t="s">
        <v>43</v>
      </c>
      <c r="E87" s="135"/>
      <c r="F87" s="135"/>
      <c r="G87" s="135"/>
      <c r="H87" s="135"/>
      <c r="I87" s="135"/>
      <c r="J87" s="135"/>
      <c r="K87" s="135"/>
      <c r="L87" s="135"/>
      <c r="M87" s="135"/>
      <c r="N87" s="135"/>
      <c r="O87" s="135"/>
      <c r="P87" s="135"/>
      <c r="Q87" s="135"/>
      <c r="R87" s="135"/>
      <c r="S87" s="135"/>
      <c r="T87" s="135"/>
      <c r="U87" s="135"/>
      <c r="V87" s="135"/>
      <c r="W87" s="135"/>
      <c r="X87" s="135"/>
      <c r="Y87" s="135"/>
      <c r="Z87" s="135"/>
      <c r="AA87" s="136"/>
    </row>
    <row r="88" spans="1:177" s="8" customFormat="1" ht="20.25" customHeight="1">
      <c r="A88" s="116" t="s">
        <v>18</v>
      </c>
      <c r="B88" s="116"/>
      <c r="C88" s="116"/>
      <c r="D88" s="134" t="s">
        <v>19</v>
      </c>
      <c r="E88" s="135"/>
      <c r="F88" s="135"/>
      <c r="G88" s="135"/>
      <c r="H88" s="135"/>
      <c r="I88" s="135"/>
      <c r="J88" s="135"/>
      <c r="K88" s="135"/>
      <c r="L88" s="135"/>
      <c r="M88" s="135"/>
      <c r="N88" s="135"/>
      <c r="O88" s="135"/>
      <c r="P88" s="135"/>
      <c r="Q88" s="135"/>
      <c r="R88" s="135"/>
      <c r="S88" s="135"/>
      <c r="T88" s="135"/>
      <c r="U88" s="135"/>
      <c r="V88" s="135"/>
      <c r="W88" s="135"/>
      <c r="X88" s="135"/>
      <c r="Y88" s="135"/>
      <c r="Z88" s="135"/>
      <c r="AA88" s="136"/>
    </row>
    <row r="89" spans="1:177" s="15" customFormat="1" ht="29.25" customHeight="1">
      <c r="A89" s="116" t="s">
        <v>20</v>
      </c>
      <c r="B89" s="116"/>
      <c r="C89" s="116"/>
      <c r="D89" s="134" t="s">
        <v>21</v>
      </c>
      <c r="E89" s="135"/>
      <c r="F89" s="135"/>
      <c r="G89" s="135"/>
      <c r="H89" s="135"/>
      <c r="I89" s="135"/>
      <c r="J89" s="135"/>
      <c r="K89" s="135"/>
      <c r="L89" s="135"/>
      <c r="M89" s="135"/>
      <c r="N89" s="135"/>
      <c r="O89" s="135"/>
      <c r="P89" s="135"/>
      <c r="Q89" s="135"/>
      <c r="R89" s="135"/>
      <c r="S89" s="135"/>
      <c r="T89" s="135"/>
      <c r="U89" s="135"/>
      <c r="V89" s="135"/>
      <c r="W89" s="135"/>
      <c r="X89" s="135"/>
      <c r="Y89" s="135"/>
      <c r="Z89" s="135"/>
      <c r="AA89" s="136"/>
    </row>
    <row r="90" spans="1:177" s="15" customFormat="1" ht="30.75" customHeight="1">
      <c r="A90" s="116" t="s">
        <v>22</v>
      </c>
      <c r="B90" s="116"/>
      <c r="C90" s="116"/>
      <c r="D90" s="134" t="s">
        <v>23</v>
      </c>
      <c r="E90" s="135"/>
      <c r="F90" s="135"/>
      <c r="G90" s="135"/>
      <c r="H90" s="135"/>
      <c r="I90" s="135"/>
      <c r="J90" s="135"/>
      <c r="K90" s="135"/>
      <c r="L90" s="135"/>
      <c r="M90" s="135"/>
      <c r="N90" s="135"/>
      <c r="O90" s="135"/>
      <c r="P90" s="135"/>
      <c r="Q90" s="135"/>
      <c r="R90" s="135"/>
      <c r="S90" s="135"/>
      <c r="T90" s="135"/>
      <c r="U90" s="135"/>
      <c r="V90" s="135"/>
      <c r="W90" s="135"/>
      <c r="X90" s="135"/>
      <c r="Y90" s="135"/>
      <c r="Z90" s="135"/>
      <c r="AA90" s="136"/>
    </row>
    <row r="91" spans="1:177" s="15" customFormat="1" ht="48.75" customHeight="1">
      <c r="A91" s="116" t="s">
        <v>24</v>
      </c>
      <c r="B91" s="116"/>
      <c r="C91" s="116"/>
      <c r="D91" s="134" t="s">
        <v>202</v>
      </c>
      <c r="E91" s="135"/>
      <c r="F91" s="135"/>
      <c r="G91" s="135"/>
      <c r="H91" s="135"/>
      <c r="I91" s="135"/>
      <c r="J91" s="135"/>
      <c r="K91" s="135"/>
      <c r="L91" s="135"/>
      <c r="M91" s="135"/>
      <c r="N91" s="135"/>
      <c r="O91" s="135"/>
      <c r="P91" s="135"/>
      <c r="Q91" s="135"/>
      <c r="R91" s="135"/>
      <c r="S91" s="135"/>
      <c r="T91" s="135"/>
      <c r="U91" s="135"/>
      <c r="V91" s="135"/>
      <c r="W91" s="135"/>
      <c r="X91" s="135"/>
      <c r="Y91" s="135"/>
      <c r="Z91" s="135"/>
      <c r="AA91" s="136"/>
    </row>
    <row r="92" spans="1:177" s="15" customFormat="1" ht="21.75" customHeight="1">
      <c r="A92" s="116" t="s">
        <v>25</v>
      </c>
      <c r="B92" s="116"/>
      <c r="C92" s="116"/>
      <c r="D92" s="134" t="s">
        <v>26</v>
      </c>
      <c r="E92" s="135"/>
      <c r="F92" s="135"/>
      <c r="G92" s="135"/>
      <c r="H92" s="135"/>
      <c r="I92" s="135"/>
      <c r="J92" s="135"/>
      <c r="K92" s="135"/>
      <c r="L92" s="135"/>
      <c r="M92" s="135"/>
      <c r="N92" s="135"/>
      <c r="O92" s="135"/>
      <c r="P92" s="135"/>
      <c r="Q92" s="135"/>
      <c r="R92" s="135"/>
      <c r="S92" s="135"/>
      <c r="T92" s="135"/>
      <c r="U92" s="135"/>
      <c r="V92" s="135"/>
      <c r="W92" s="135"/>
      <c r="X92" s="135"/>
      <c r="Y92" s="135"/>
      <c r="Z92" s="135"/>
      <c r="AA92" s="136"/>
    </row>
    <row r="93" spans="1:177" s="16" customFormat="1" ht="34.5" customHeight="1">
      <c r="A93" s="116" t="s">
        <v>27</v>
      </c>
      <c r="B93" s="116"/>
      <c r="C93" s="116"/>
      <c r="D93" s="134" t="s">
        <v>28</v>
      </c>
      <c r="E93" s="135"/>
      <c r="F93" s="135"/>
      <c r="G93" s="135"/>
      <c r="H93" s="135"/>
      <c r="I93" s="135"/>
      <c r="J93" s="135"/>
      <c r="K93" s="135"/>
      <c r="L93" s="135"/>
      <c r="M93" s="135"/>
      <c r="N93" s="135"/>
      <c r="O93" s="135"/>
      <c r="P93" s="135"/>
      <c r="Q93" s="135"/>
      <c r="R93" s="135"/>
      <c r="S93" s="135"/>
      <c r="T93" s="135"/>
      <c r="U93" s="135"/>
      <c r="V93" s="135"/>
      <c r="W93" s="135"/>
      <c r="X93" s="135"/>
      <c r="Y93" s="135"/>
      <c r="Z93" s="135"/>
      <c r="AA93" s="136"/>
      <c r="FS93" s="17"/>
      <c r="FT93" s="17"/>
      <c r="FU93" s="17"/>
    </row>
    <row r="94" spans="1:177" s="16" customFormat="1" ht="63" customHeight="1">
      <c r="A94" s="116" t="s">
        <v>29</v>
      </c>
      <c r="B94" s="116"/>
      <c r="C94" s="116"/>
      <c r="D94" s="134" t="s">
        <v>45</v>
      </c>
      <c r="E94" s="135"/>
      <c r="F94" s="135"/>
      <c r="G94" s="135"/>
      <c r="H94" s="135"/>
      <c r="I94" s="135"/>
      <c r="J94" s="135"/>
      <c r="K94" s="135"/>
      <c r="L94" s="135"/>
      <c r="M94" s="135"/>
      <c r="N94" s="135"/>
      <c r="O94" s="135"/>
      <c r="P94" s="135"/>
      <c r="Q94" s="135"/>
      <c r="R94" s="135"/>
      <c r="S94" s="135"/>
      <c r="T94" s="135"/>
      <c r="U94" s="135"/>
      <c r="V94" s="135"/>
      <c r="W94" s="135"/>
      <c r="X94" s="135"/>
      <c r="Y94" s="135"/>
      <c r="Z94" s="135"/>
      <c r="AA94" s="136"/>
      <c r="FS94" s="17"/>
      <c r="FT94" s="17"/>
      <c r="FU94" s="17"/>
    </row>
    <row r="95" spans="1:177" s="16" customFormat="1" ht="181.5" customHeight="1">
      <c r="A95" s="116" t="s">
        <v>30</v>
      </c>
      <c r="B95" s="116"/>
      <c r="C95" s="116"/>
      <c r="D95" s="134" t="s">
        <v>59</v>
      </c>
      <c r="E95" s="135"/>
      <c r="F95" s="135"/>
      <c r="G95" s="135"/>
      <c r="H95" s="135"/>
      <c r="I95" s="135"/>
      <c r="J95" s="135"/>
      <c r="K95" s="135"/>
      <c r="L95" s="135"/>
      <c r="M95" s="135"/>
      <c r="N95" s="135"/>
      <c r="O95" s="135"/>
      <c r="P95" s="135"/>
      <c r="Q95" s="135"/>
      <c r="R95" s="135"/>
      <c r="S95" s="135"/>
      <c r="T95" s="135"/>
      <c r="U95" s="135"/>
      <c r="V95" s="135"/>
      <c r="W95" s="135"/>
      <c r="X95" s="135"/>
      <c r="Y95" s="135"/>
      <c r="Z95" s="135"/>
      <c r="AA95" s="136"/>
      <c r="FS95" s="17"/>
      <c r="FT95" s="17"/>
      <c r="FU95" s="17"/>
    </row>
    <row r="96" spans="1:177" s="16" customFormat="1" ht="66.75" customHeight="1">
      <c r="A96" s="116" t="s">
        <v>48</v>
      </c>
      <c r="B96" s="116"/>
      <c r="C96" s="116"/>
      <c r="D96" s="134" t="s">
        <v>49</v>
      </c>
      <c r="E96" s="135"/>
      <c r="F96" s="135"/>
      <c r="G96" s="135"/>
      <c r="H96" s="135"/>
      <c r="I96" s="135"/>
      <c r="J96" s="135"/>
      <c r="K96" s="135"/>
      <c r="L96" s="135"/>
      <c r="M96" s="135"/>
      <c r="N96" s="135"/>
      <c r="O96" s="135"/>
      <c r="P96" s="135"/>
      <c r="Q96" s="135"/>
      <c r="R96" s="135"/>
      <c r="S96" s="135"/>
      <c r="T96" s="135"/>
      <c r="U96" s="135"/>
      <c r="V96" s="135"/>
      <c r="W96" s="135"/>
      <c r="X96" s="135"/>
      <c r="Y96" s="135"/>
      <c r="Z96" s="135"/>
      <c r="AA96" s="136"/>
      <c r="FS96" s="17"/>
      <c r="FT96" s="17"/>
      <c r="FU96" s="17"/>
    </row>
    <row r="97" spans="1:177" s="16" customFormat="1" ht="36" customHeight="1">
      <c r="A97" s="116" t="s">
        <v>50</v>
      </c>
      <c r="B97" s="116"/>
      <c r="C97" s="116"/>
      <c r="D97" s="134" t="s">
        <v>47</v>
      </c>
      <c r="E97" s="135"/>
      <c r="F97" s="135"/>
      <c r="G97" s="135"/>
      <c r="H97" s="135"/>
      <c r="I97" s="135"/>
      <c r="J97" s="135"/>
      <c r="K97" s="135"/>
      <c r="L97" s="135"/>
      <c r="M97" s="135"/>
      <c r="N97" s="135"/>
      <c r="O97" s="135"/>
      <c r="P97" s="135"/>
      <c r="Q97" s="135"/>
      <c r="R97" s="135"/>
      <c r="S97" s="135"/>
      <c r="T97" s="135"/>
      <c r="U97" s="135"/>
      <c r="V97" s="135"/>
      <c r="W97" s="135"/>
      <c r="X97" s="135"/>
      <c r="Y97" s="135"/>
      <c r="Z97" s="135"/>
      <c r="AA97" s="136"/>
      <c r="FS97" s="17"/>
      <c r="FT97" s="17"/>
      <c r="FU97" s="17"/>
    </row>
    <row r="98" spans="1:177" s="16" customFormat="1" ht="21.75" customHeight="1">
      <c r="A98" s="129" t="s">
        <v>31</v>
      </c>
      <c r="B98" s="130"/>
      <c r="C98" s="131"/>
      <c r="D98" s="134" t="s">
        <v>32</v>
      </c>
      <c r="E98" s="135"/>
      <c r="F98" s="135"/>
      <c r="G98" s="135"/>
      <c r="H98" s="135"/>
      <c r="I98" s="135"/>
      <c r="J98" s="135"/>
      <c r="K98" s="135"/>
      <c r="L98" s="135"/>
      <c r="M98" s="135"/>
      <c r="N98" s="135"/>
      <c r="O98" s="135"/>
      <c r="P98" s="135"/>
      <c r="Q98" s="135"/>
      <c r="R98" s="135"/>
      <c r="S98" s="135"/>
      <c r="T98" s="135"/>
      <c r="U98" s="135"/>
      <c r="V98" s="135"/>
      <c r="W98" s="135"/>
      <c r="X98" s="135"/>
      <c r="Y98" s="135"/>
      <c r="Z98" s="135"/>
      <c r="AA98" s="136"/>
      <c r="FS98" s="17"/>
      <c r="FT98" s="17"/>
      <c r="FU98" s="17"/>
    </row>
    <row r="99" spans="1:177" s="16" customFormat="1" ht="58.5" customHeight="1">
      <c r="A99" s="129" t="s">
        <v>33</v>
      </c>
      <c r="B99" s="130"/>
      <c r="C99" s="131"/>
      <c r="D99" s="134" t="s">
        <v>55</v>
      </c>
      <c r="E99" s="135"/>
      <c r="F99" s="135"/>
      <c r="G99" s="135"/>
      <c r="H99" s="135"/>
      <c r="I99" s="135"/>
      <c r="J99" s="135"/>
      <c r="K99" s="135"/>
      <c r="L99" s="135"/>
      <c r="M99" s="135"/>
      <c r="N99" s="135"/>
      <c r="O99" s="135"/>
      <c r="P99" s="135"/>
      <c r="Q99" s="135"/>
      <c r="R99" s="135"/>
      <c r="S99" s="135"/>
      <c r="T99" s="135"/>
      <c r="U99" s="135"/>
      <c r="V99" s="135"/>
      <c r="W99" s="135"/>
      <c r="X99" s="135"/>
      <c r="Y99" s="135"/>
      <c r="Z99" s="135"/>
      <c r="AA99" s="136"/>
      <c r="FS99" s="17"/>
      <c r="FT99" s="17"/>
      <c r="FU99" s="17"/>
    </row>
    <row r="100" spans="1:177" s="16" customFormat="1" ht="50.25" customHeight="1">
      <c r="A100" s="129" t="s">
        <v>34</v>
      </c>
      <c r="B100" s="130"/>
      <c r="C100" s="131"/>
      <c r="D100" s="134" t="s">
        <v>35</v>
      </c>
      <c r="E100" s="135"/>
      <c r="F100" s="135"/>
      <c r="G100" s="135"/>
      <c r="H100" s="135"/>
      <c r="I100" s="135"/>
      <c r="J100" s="135"/>
      <c r="K100" s="135"/>
      <c r="L100" s="135"/>
      <c r="M100" s="135"/>
      <c r="N100" s="135"/>
      <c r="O100" s="135"/>
      <c r="P100" s="135"/>
      <c r="Q100" s="135"/>
      <c r="R100" s="135"/>
      <c r="S100" s="135"/>
      <c r="T100" s="135"/>
      <c r="U100" s="135"/>
      <c r="V100" s="135"/>
      <c r="W100" s="135"/>
      <c r="X100" s="135"/>
      <c r="Y100" s="135"/>
      <c r="Z100" s="135"/>
      <c r="AA100" s="136"/>
      <c r="FS100" s="17"/>
      <c r="FT100" s="17"/>
      <c r="FU100" s="17"/>
    </row>
    <row r="101" spans="1:177" s="3" customFormat="1" ht="82.5" customHeight="1">
      <c r="A101" s="129" t="s">
        <v>36</v>
      </c>
      <c r="B101" s="130"/>
      <c r="C101" s="131"/>
      <c r="D101" s="134" t="s">
        <v>203</v>
      </c>
      <c r="E101" s="135"/>
      <c r="F101" s="135"/>
      <c r="G101" s="135"/>
      <c r="H101" s="135"/>
      <c r="I101" s="135"/>
      <c r="J101" s="135"/>
      <c r="K101" s="135"/>
      <c r="L101" s="135"/>
      <c r="M101" s="135"/>
      <c r="N101" s="135"/>
      <c r="O101" s="135"/>
      <c r="P101" s="135"/>
      <c r="Q101" s="135"/>
      <c r="R101" s="135"/>
      <c r="S101" s="135"/>
      <c r="T101" s="135"/>
      <c r="U101" s="135"/>
      <c r="V101" s="135"/>
      <c r="W101" s="135"/>
      <c r="X101" s="135"/>
      <c r="Y101" s="135"/>
      <c r="Z101" s="135"/>
      <c r="AA101" s="136"/>
    </row>
    <row r="102" spans="1:177" s="3" customFormat="1" ht="45" customHeight="1">
      <c r="A102" s="129" t="s">
        <v>37</v>
      </c>
      <c r="B102" s="130"/>
      <c r="C102" s="131"/>
      <c r="D102" s="134" t="s">
        <v>51</v>
      </c>
      <c r="E102" s="135"/>
      <c r="F102" s="135"/>
      <c r="G102" s="135"/>
      <c r="H102" s="135"/>
      <c r="I102" s="135"/>
      <c r="J102" s="135"/>
      <c r="K102" s="135"/>
      <c r="L102" s="135"/>
      <c r="M102" s="135"/>
      <c r="N102" s="135"/>
      <c r="O102" s="135"/>
      <c r="P102" s="135"/>
      <c r="Q102" s="135"/>
      <c r="R102" s="135"/>
      <c r="S102" s="135"/>
      <c r="T102" s="135"/>
      <c r="U102" s="135"/>
      <c r="V102" s="135"/>
      <c r="W102" s="135"/>
      <c r="X102" s="135"/>
      <c r="Y102" s="135"/>
      <c r="Z102" s="135"/>
      <c r="AA102" s="136"/>
    </row>
    <row r="103" spans="1:177" s="3" customFormat="1" ht="89.25" customHeight="1">
      <c r="A103" s="129" t="s">
        <v>52</v>
      </c>
      <c r="B103" s="130"/>
      <c r="C103" s="131"/>
      <c r="D103" s="134" t="s">
        <v>64</v>
      </c>
      <c r="E103" s="135"/>
      <c r="F103" s="135"/>
      <c r="G103" s="135"/>
      <c r="H103" s="135"/>
      <c r="I103" s="135"/>
      <c r="J103" s="135"/>
      <c r="K103" s="135"/>
      <c r="L103" s="135"/>
      <c r="M103" s="135"/>
      <c r="N103" s="135"/>
      <c r="O103" s="135"/>
      <c r="P103" s="135"/>
      <c r="Q103" s="135"/>
      <c r="R103" s="135"/>
      <c r="S103" s="135"/>
      <c r="T103" s="135"/>
      <c r="U103" s="135"/>
      <c r="V103" s="135"/>
      <c r="W103" s="135"/>
      <c r="X103" s="135"/>
      <c r="Y103" s="135"/>
      <c r="Z103" s="135"/>
      <c r="AA103" s="136"/>
    </row>
    <row r="104" spans="1:177" s="3" customFormat="1">
      <c r="A104" s="18"/>
      <c r="B104" s="128"/>
      <c r="C104" s="128"/>
      <c r="D104" s="70"/>
      <c r="E104" s="70"/>
      <c r="F104" s="19"/>
      <c r="G104" s="19"/>
      <c r="H104" s="19"/>
      <c r="I104" s="70"/>
      <c r="J104" s="19"/>
      <c r="K104" s="19"/>
      <c r="L104" s="19"/>
      <c r="M104" s="19"/>
      <c r="N104" s="19"/>
      <c r="O104" s="19"/>
      <c r="P104" s="19"/>
      <c r="Q104" s="19"/>
      <c r="R104" s="19"/>
      <c r="S104" s="19"/>
      <c r="T104" s="19"/>
      <c r="U104" s="19"/>
      <c r="V104" s="19"/>
      <c r="W104" s="19"/>
      <c r="X104" s="19"/>
      <c r="Y104" s="19"/>
      <c r="Z104" s="19"/>
      <c r="AA104" s="19"/>
    </row>
    <row r="105" spans="1:177" s="3" customFormat="1">
      <c r="A105" s="3" t="s">
        <v>38</v>
      </c>
      <c r="D105" s="65"/>
      <c r="E105" s="65"/>
      <c r="H105" s="14"/>
      <c r="I105" s="65"/>
    </row>
    <row r="106" spans="1:177" s="20" customFormat="1">
      <c r="A106" s="11"/>
      <c r="B106" s="11"/>
      <c r="C106" s="14" t="s">
        <v>39</v>
      </c>
      <c r="D106" s="108"/>
      <c r="E106" s="11" t="s">
        <v>40</v>
      </c>
      <c r="G106" s="11" t="s">
        <v>41</v>
      </c>
      <c r="H106" s="14"/>
      <c r="I106" s="11"/>
      <c r="J106" s="21"/>
      <c r="K106" s="21"/>
      <c r="L106" s="21"/>
      <c r="M106" s="21"/>
      <c r="N106" s="21"/>
      <c r="O106" s="21"/>
      <c r="P106" s="21"/>
      <c r="Q106" s="21"/>
      <c r="R106" s="21"/>
      <c r="S106" s="21"/>
      <c r="T106" s="21"/>
      <c r="U106" s="21"/>
      <c r="V106" s="21"/>
      <c r="W106" s="14"/>
      <c r="X106" s="14"/>
      <c r="Y106" s="14"/>
      <c r="Z106" s="14"/>
      <c r="AA106" s="14"/>
    </row>
    <row r="107" spans="1:177" s="20" customFormat="1">
      <c r="A107" s="11"/>
      <c r="B107" s="11"/>
      <c r="C107" s="14"/>
      <c r="D107" s="11"/>
      <c r="E107" s="11"/>
      <c r="F107" s="11"/>
      <c r="G107" s="21"/>
      <c r="H107" s="14"/>
      <c r="I107" s="11"/>
      <c r="J107" s="21"/>
      <c r="K107" s="21"/>
      <c r="L107" s="21"/>
      <c r="M107" s="21"/>
      <c r="N107" s="21"/>
      <c r="O107" s="21"/>
      <c r="P107" s="21"/>
      <c r="Q107" s="21"/>
      <c r="R107" s="21"/>
      <c r="S107" s="21"/>
      <c r="T107" s="21"/>
      <c r="U107" s="21"/>
      <c r="V107" s="21"/>
      <c r="W107" s="14"/>
      <c r="X107" s="14"/>
      <c r="Y107" s="14"/>
      <c r="Z107" s="14"/>
      <c r="AA107" s="14"/>
    </row>
    <row r="108" spans="1:177" s="20" customFormat="1">
      <c r="A108" s="11"/>
      <c r="B108" s="11"/>
      <c r="C108" s="14"/>
      <c r="D108" s="65" t="s">
        <v>72</v>
      </c>
      <c r="E108" s="11"/>
      <c r="F108" s="11"/>
      <c r="G108" s="21"/>
      <c r="H108" s="14"/>
      <c r="I108" s="11"/>
      <c r="J108" s="21"/>
      <c r="K108" s="21"/>
      <c r="L108" s="21"/>
      <c r="M108" s="21"/>
      <c r="N108" s="21"/>
      <c r="O108" s="21"/>
      <c r="P108" s="21"/>
      <c r="Q108" s="21"/>
      <c r="R108" s="21"/>
      <c r="S108" s="21"/>
      <c r="T108" s="21"/>
      <c r="U108" s="21"/>
      <c r="V108" s="21"/>
      <c r="W108" s="14"/>
      <c r="X108" s="14"/>
      <c r="Y108" s="14"/>
      <c r="Z108" s="14"/>
      <c r="AA108" s="14"/>
    </row>
    <row r="109" spans="1:177">
      <c r="A109" s="10"/>
      <c r="B109" s="14"/>
      <c r="C109" s="14"/>
      <c r="D109" s="11"/>
      <c r="E109" s="11"/>
      <c r="F109" s="10"/>
      <c r="G109" s="14"/>
      <c r="H109" s="14"/>
      <c r="I109" s="11"/>
      <c r="J109" s="14"/>
      <c r="K109" s="14"/>
      <c r="L109" s="14"/>
      <c r="M109" s="14"/>
      <c r="N109" s="14"/>
      <c r="O109" s="14"/>
      <c r="P109" s="14"/>
      <c r="Q109" s="14"/>
      <c r="R109" s="14"/>
      <c r="S109" s="14"/>
      <c r="T109" s="14"/>
      <c r="U109" s="14"/>
      <c r="V109" s="14"/>
      <c r="W109" s="14"/>
      <c r="X109" s="14"/>
      <c r="Y109" s="14"/>
      <c r="Z109" s="14"/>
      <c r="AA109" s="14"/>
    </row>
  </sheetData>
  <autoFilter ref="A15:FU71">
    <filterColumn colId="5"/>
    <filterColumn colId="21"/>
    <filterColumn colId="25"/>
  </autoFilter>
  <mergeCells count="65">
    <mergeCell ref="D103:AA103"/>
    <mergeCell ref="D98:AA98"/>
    <mergeCell ref="D99:AA99"/>
    <mergeCell ref="D100:AA100"/>
    <mergeCell ref="D101:AA101"/>
    <mergeCell ref="D102:AA102"/>
    <mergeCell ref="D93:AA93"/>
    <mergeCell ref="D94:AA94"/>
    <mergeCell ref="D95:AA95"/>
    <mergeCell ref="D96:AA96"/>
    <mergeCell ref="D97:AA97"/>
    <mergeCell ref="D88:AA88"/>
    <mergeCell ref="D89:AA89"/>
    <mergeCell ref="D90:AA90"/>
    <mergeCell ref="D91:AA91"/>
    <mergeCell ref="D92:AA92"/>
    <mergeCell ref="D81:AA81"/>
    <mergeCell ref="D82:AA82"/>
    <mergeCell ref="D83:AA83"/>
    <mergeCell ref="D84:AA84"/>
    <mergeCell ref="D87:AA87"/>
    <mergeCell ref="A97:C97"/>
    <mergeCell ref="A98:C98"/>
    <mergeCell ref="A96:C96"/>
    <mergeCell ref="A90:C90"/>
    <mergeCell ref="A91:C91"/>
    <mergeCell ref="A92:C92"/>
    <mergeCell ref="A94:C94"/>
    <mergeCell ref="A95:C95"/>
    <mergeCell ref="A93:C93"/>
    <mergeCell ref="B104:C104"/>
    <mergeCell ref="A99:C99"/>
    <mergeCell ref="A101:C101"/>
    <mergeCell ref="A102:C102"/>
    <mergeCell ref="A100:C100"/>
    <mergeCell ref="A103:C103"/>
    <mergeCell ref="B6:U10"/>
    <mergeCell ref="A12:AA12"/>
    <mergeCell ref="B13:E13"/>
    <mergeCell ref="J13:U13"/>
    <mergeCell ref="AA13:AA14"/>
    <mergeCell ref="A13:A14"/>
    <mergeCell ref="F13:F14"/>
    <mergeCell ref="H13:H14"/>
    <mergeCell ref="I13:I14"/>
    <mergeCell ref="G13:G14"/>
    <mergeCell ref="V13:V14"/>
    <mergeCell ref="W13:W14"/>
    <mergeCell ref="X13:X14"/>
    <mergeCell ref="Y13:Y14"/>
    <mergeCell ref="Z13:Z14"/>
    <mergeCell ref="A88:C88"/>
    <mergeCell ref="A89:C89"/>
    <mergeCell ref="A87:C87"/>
    <mergeCell ref="A81:C81"/>
    <mergeCell ref="A82:C82"/>
    <mergeCell ref="A83:C83"/>
    <mergeCell ref="A84:C84"/>
    <mergeCell ref="A80:C80"/>
    <mergeCell ref="A73:G73"/>
    <mergeCell ref="A74:G74"/>
    <mergeCell ref="A75:G75"/>
    <mergeCell ref="A76:G76"/>
    <mergeCell ref="A77:G77"/>
    <mergeCell ref="D80:AA80"/>
  </mergeCells>
  <phoneticPr fontId="7" type="noConversion"/>
  <conditionalFormatting sqref="B53:B58">
    <cfRule type="duplicateValues" dxfId="2" priority="4" stopIfTrue="1"/>
  </conditionalFormatting>
  <conditionalFormatting sqref="B59:B66">
    <cfRule type="duplicateValues" dxfId="1" priority="8" stopIfTrue="1"/>
  </conditionalFormatting>
  <pageMargins left="0.19685039370078741" right="0.19685039370078741" top="0.19685039370078741" bottom="0.39370078740157483" header="0.51181102362204722" footer="0.19685039370078741"/>
  <pageSetup paperSize="9" scale="38"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2016-05-12T06:34:37Z</cp:lastPrinted>
  <dcterms:created xsi:type="dcterms:W3CDTF">2004-11-15T07:44:11Z</dcterms:created>
  <dcterms:modified xsi:type="dcterms:W3CDTF">2016-11-25T12:35:58Z</dcterms:modified>
</cp:coreProperties>
</file>